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202" firstSheet="1" activeTab="1"/>
  </bookViews>
  <sheets>
    <sheet name="სასწავლო გეგმა" sheetId="33" r:id="rId1"/>
    <sheet name="2020შემოდგომა" sheetId="34" r:id="rId2"/>
  </sheets>
  <definedNames>
    <definedName name="_xlnm._FilterDatabase" localSheetId="0" hidden="1">'სასწავლო გეგმა'!$A$3:$W$25</definedName>
  </definedNames>
  <calcPr calcId="144525"/>
</workbook>
</file>

<file path=xl/calcChain.xml><?xml version="1.0" encoding="utf-8"?>
<calcChain xmlns="http://schemas.openxmlformats.org/spreadsheetml/2006/main">
  <c r="AD95" i="34" l="1"/>
  <c r="AC95" i="34"/>
  <c r="AB95" i="34"/>
  <c r="AA95" i="34"/>
  <c r="Z95" i="34"/>
  <c r="Y95" i="34"/>
  <c r="X95" i="34"/>
  <c r="W95" i="34"/>
  <c r="V95" i="34"/>
  <c r="U95" i="34"/>
  <c r="T95" i="34"/>
  <c r="S95" i="34"/>
  <c r="R95" i="34"/>
  <c r="Q95" i="34"/>
  <c r="P95" i="34"/>
  <c r="O95" i="34"/>
  <c r="N95" i="34"/>
  <c r="M95" i="34"/>
  <c r="L95" i="34"/>
  <c r="K95" i="34"/>
  <c r="J95" i="34"/>
  <c r="I95" i="34"/>
  <c r="AE95" i="34" s="1"/>
  <c r="H95" i="34"/>
  <c r="G95" i="34"/>
  <c r="F95" i="34"/>
  <c r="AE94" i="34"/>
  <c r="AE93" i="34"/>
  <c r="AE92" i="34"/>
  <c r="AE91" i="34"/>
  <c r="AV85" i="34"/>
  <c r="AU85" i="34"/>
  <c r="AT85" i="34"/>
  <c r="AS85" i="34"/>
  <c r="AR85" i="34"/>
  <c r="AQ85" i="34"/>
  <c r="AP85" i="34"/>
  <c r="AO85" i="34"/>
  <c r="AN85" i="34"/>
  <c r="AM85" i="34"/>
  <c r="AL85" i="34"/>
  <c r="AK85" i="34"/>
  <c r="AJ85" i="34"/>
  <c r="AI85" i="34"/>
  <c r="AH85" i="34"/>
  <c r="AG85" i="34"/>
  <c r="AF85" i="34"/>
  <c r="AE85" i="34"/>
  <c r="AD85" i="34"/>
  <c r="AC85" i="34"/>
  <c r="AB85" i="34"/>
  <c r="AA85" i="34"/>
  <c r="Z85" i="34"/>
  <c r="Y85" i="34"/>
  <c r="X85" i="34"/>
  <c r="W85" i="34"/>
  <c r="V85" i="34"/>
  <c r="U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G85" i="34"/>
  <c r="AW84" i="34"/>
  <c r="AW83" i="34"/>
  <c r="AW82" i="34"/>
  <c r="AW81" i="34"/>
  <c r="AW80" i="34"/>
  <c r="AW79" i="34"/>
  <c r="AW78" i="34"/>
  <c r="AW77" i="34"/>
  <c r="AW76" i="34"/>
  <c r="AW75" i="34"/>
  <c r="AW74" i="34"/>
  <c r="AW73" i="34"/>
  <c r="AW72" i="34"/>
  <c r="F72" i="34"/>
  <c r="AW71" i="34"/>
  <c r="AW70" i="34"/>
  <c r="F70" i="34"/>
  <c r="AW69" i="34"/>
  <c r="AW68" i="34"/>
  <c r="F68" i="34"/>
  <c r="AW67" i="34"/>
  <c r="AW85" i="34" s="1"/>
  <c r="AW66" i="34"/>
  <c r="F66" i="34"/>
  <c r="AV60" i="34"/>
  <c r="AU60" i="34"/>
  <c r="AT60" i="34"/>
  <c r="AS60" i="34"/>
  <c r="AR60" i="34"/>
  <c r="AQ60" i="34"/>
  <c r="AP60" i="34"/>
  <c r="AO60" i="34"/>
  <c r="AN60" i="34"/>
  <c r="AM60" i="34"/>
  <c r="AL60" i="34"/>
  <c r="AK60" i="34"/>
  <c r="AJ60" i="34"/>
  <c r="AI60" i="34"/>
  <c r="AH60" i="34"/>
  <c r="AG60" i="34"/>
  <c r="AF60" i="34"/>
  <c r="AE60" i="34"/>
  <c r="AD60" i="34"/>
  <c r="AC60" i="34"/>
  <c r="AB60" i="34"/>
  <c r="AA60" i="34"/>
  <c r="Z60" i="34"/>
  <c r="Y60" i="34"/>
  <c r="X60" i="34"/>
  <c r="W60" i="34"/>
  <c r="V60" i="34"/>
  <c r="U60" i="34"/>
  <c r="T60" i="34"/>
  <c r="S60" i="34"/>
  <c r="R60" i="34"/>
  <c r="Q60" i="34"/>
  <c r="P60" i="34"/>
  <c r="O60" i="34"/>
  <c r="N60" i="34"/>
  <c r="M60" i="34"/>
  <c r="L60" i="34"/>
  <c r="K60" i="34"/>
  <c r="J60" i="34"/>
  <c r="I60" i="34"/>
  <c r="H60" i="34"/>
  <c r="G60" i="34"/>
  <c r="AW59" i="34"/>
  <c r="AW58" i="34"/>
  <c r="AW57" i="34"/>
  <c r="AW56" i="34"/>
  <c r="AW55" i="34"/>
  <c r="AW54" i="34"/>
  <c r="AW53" i="34"/>
  <c r="AW52" i="34"/>
  <c r="AW51" i="34"/>
  <c r="AW50" i="34"/>
  <c r="AW49" i="34"/>
  <c r="AW48" i="34"/>
  <c r="AW47" i="34"/>
  <c r="AW46" i="34"/>
  <c r="AW45" i="34"/>
  <c r="AW44" i="34"/>
  <c r="AW43" i="34"/>
  <c r="AW42" i="34"/>
  <c r="F42" i="34"/>
  <c r="AW41" i="34"/>
  <c r="AW40" i="34"/>
  <c r="F40" i="34"/>
  <c r="AW39" i="34"/>
  <c r="AW38" i="34"/>
  <c r="F38" i="34"/>
  <c r="AW37" i="34"/>
  <c r="AW36" i="34"/>
  <c r="F36" i="34"/>
  <c r="F60" i="34" s="1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AH29" i="34"/>
  <c r="AG29" i="34"/>
  <c r="AF29" i="34"/>
  <c r="AE29" i="34"/>
  <c r="AD29" i="34"/>
  <c r="AC29" i="34"/>
  <c r="AB29" i="34"/>
  <c r="AA29" i="34"/>
  <c r="Z29" i="34"/>
  <c r="Y29" i="34"/>
  <c r="X29" i="34"/>
  <c r="W29" i="34"/>
  <c r="V29" i="34"/>
  <c r="U29" i="34"/>
  <c r="T29" i="34"/>
  <c r="S29" i="34"/>
  <c r="R29" i="34"/>
  <c r="Q29" i="34"/>
  <c r="P29" i="34"/>
  <c r="O29" i="34"/>
  <c r="N29" i="34"/>
  <c r="M29" i="34"/>
  <c r="L29" i="34"/>
  <c r="K29" i="34"/>
  <c r="J29" i="34"/>
  <c r="I29" i="34"/>
  <c r="H29" i="34"/>
  <c r="G29" i="34"/>
  <c r="AW28" i="34"/>
  <c r="F28" i="34"/>
  <c r="AW27" i="34"/>
  <c r="F27" i="34"/>
  <c r="F29" i="34" s="1"/>
  <c r="AW25" i="34"/>
  <c r="AW24" i="34"/>
  <c r="AW23" i="34"/>
  <c r="AW22" i="34"/>
  <c r="AW21" i="34"/>
  <c r="AW20" i="34"/>
  <c r="AW19" i="34"/>
  <c r="AW18" i="34"/>
  <c r="AW17" i="34"/>
  <c r="AW16" i="34"/>
  <c r="AW15" i="34"/>
  <c r="AW14" i="34"/>
  <c r="AW13" i="34"/>
  <c r="AW12" i="34"/>
  <c r="AW11" i="34"/>
  <c r="AW10" i="34"/>
  <c r="AW9" i="34"/>
  <c r="AW8" i="34"/>
  <c r="AW7" i="34"/>
  <c r="AW6" i="34"/>
  <c r="AW60" i="34" l="1"/>
  <c r="AW29" i="34"/>
  <c r="F85" i="34"/>
  <c r="AW10" i="33"/>
  <c r="AD95" i="33" l="1"/>
  <c r="AC95" i="33"/>
  <c r="AB95" i="33"/>
  <c r="AA95" i="33"/>
  <c r="Z95" i="33"/>
  <c r="Y95" i="33"/>
  <c r="X95" i="33"/>
  <c r="W95" i="33"/>
  <c r="V95" i="33"/>
  <c r="U95" i="33"/>
  <c r="T95" i="33"/>
  <c r="S95" i="33"/>
  <c r="R95" i="33"/>
  <c r="Q95" i="33"/>
  <c r="P95" i="33"/>
  <c r="O95" i="33"/>
  <c r="N95" i="33"/>
  <c r="M95" i="33"/>
  <c r="L95" i="33"/>
  <c r="K95" i="33"/>
  <c r="J95" i="33"/>
  <c r="I95" i="33"/>
  <c r="H95" i="33"/>
  <c r="G95" i="33"/>
  <c r="F95" i="33"/>
  <c r="AE94" i="33"/>
  <c r="AE93" i="33"/>
  <c r="AE92" i="33"/>
  <c r="AE91" i="33"/>
  <c r="G85" i="33"/>
  <c r="H85" i="33"/>
  <c r="I85" i="33"/>
  <c r="J85" i="33"/>
  <c r="K85" i="33"/>
  <c r="L85" i="33"/>
  <c r="M85" i="33"/>
  <c r="N85" i="33"/>
  <c r="O85" i="33"/>
  <c r="P85" i="33"/>
  <c r="Q85" i="33"/>
  <c r="R85" i="33"/>
  <c r="S85" i="33"/>
  <c r="T85" i="33"/>
  <c r="U85" i="33"/>
  <c r="V85" i="33"/>
  <c r="W85" i="33"/>
  <c r="X85" i="33"/>
  <c r="Y85" i="33"/>
  <c r="Z85" i="33"/>
  <c r="AA85" i="33"/>
  <c r="AB85" i="33"/>
  <c r="AC85" i="33"/>
  <c r="AD85" i="33"/>
  <c r="AE85" i="33"/>
  <c r="AF85" i="33"/>
  <c r="AG85" i="33"/>
  <c r="AH85" i="33"/>
  <c r="AI85" i="33"/>
  <c r="AJ85" i="33"/>
  <c r="AK85" i="33"/>
  <c r="AL85" i="33"/>
  <c r="AM85" i="33"/>
  <c r="AN85" i="33"/>
  <c r="AO85" i="33"/>
  <c r="AP85" i="33"/>
  <c r="AQ85" i="33"/>
  <c r="AR85" i="33"/>
  <c r="AS85" i="33"/>
  <c r="AT85" i="33"/>
  <c r="AU85" i="33"/>
  <c r="AV85" i="33"/>
  <c r="G60" i="33"/>
  <c r="H60" i="33"/>
  <c r="I60" i="33"/>
  <c r="J60" i="33"/>
  <c r="K60" i="33"/>
  <c r="L60" i="33"/>
  <c r="M60" i="33"/>
  <c r="N60" i="33"/>
  <c r="O60" i="33"/>
  <c r="P60" i="33"/>
  <c r="Q60" i="33"/>
  <c r="R60" i="33"/>
  <c r="S60" i="33"/>
  <c r="T60" i="33"/>
  <c r="U60" i="33"/>
  <c r="V60" i="33"/>
  <c r="W60" i="33"/>
  <c r="X60" i="33"/>
  <c r="Y60" i="33"/>
  <c r="Z60" i="33"/>
  <c r="AA60" i="33"/>
  <c r="AB60" i="33"/>
  <c r="AC60" i="33"/>
  <c r="AD60" i="33"/>
  <c r="AE60" i="33"/>
  <c r="AF60" i="33"/>
  <c r="AG60" i="33"/>
  <c r="AH60" i="33"/>
  <c r="AI60" i="33"/>
  <c r="AJ60" i="33"/>
  <c r="AK60" i="33"/>
  <c r="AL60" i="33"/>
  <c r="AM60" i="33"/>
  <c r="AN60" i="33"/>
  <c r="AO60" i="33"/>
  <c r="AP60" i="33"/>
  <c r="AQ60" i="33"/>
  <c r="AR60" i="33"/>
  <c r="AS60" i="33"/>
  <c r="AT60" i="33"/>
  <c r="AU60" i="33"/>
  <c r="AV60" i="33"/>
  <c r="G29" i="33"/>
  <c r="H29" i="33"/>
  <c r="I29" i="33"/>
  <c r="J29" i="33"/>
  <c r="K29" i="33"/>
  <c r="L29" i="33"/>
  <c r="M29" i="33"/>
  <c r="N29" i="33"/>
  <c r="O29" i="33"/>
  <c r="P29" i="33"/>
  <c r="Q29" i="33"/>
  <c r="R29" i="33"/>
  <c r="S29" i="33"/>
  <c r="T29" i="33"/>
  <c r="U29" i="33"/>
  <c r="V29" i="33"/>
  <c r="W29" i="33"/>
  <c r="X29" i="33"/>
  <c r="Y29" i="33"/>
  <c r="Z29" i="33"/>
  <c r="AA29" i="33"/>
  <c r="AB29" i="33"/>
  <c r="AC29" i="33"/>
  <c r="AD29" i="33"/>
  <c r="AE29" i="33"/>
  <c r="AF29" i="33"/>
  <c r="AG29" i="33"/>
  <c r="AH29" i="33"/>
  <c r="AI29" i="33"/>
  <c r="AJ29" i="33"/>
  <c r="AK29" i="33"/>
  <c r="AL29" i="33"/>
  <c r="AM29" i="33"/>
  <c r="AN29" i="33"/>
  <c r="AO29" i="33"/>
  <c r="AP29" i="33"/>
  <c r="AQ29" i="33"/>
  <c r="AR29" i="33"/>
  <c r="AS29" i="33"/>
  <c r="AT29" i="33"/>
  <c r="AU29" i="33"/>
  <c r="AV29" i="33"/>
  <c r="AW28" i="33"/>
  <c r="F28" i="33" s="1"/>
  <c r="AW27" i="33"/>
  <c r="F27" i="33" s="1"/>
  <c r="AE95" i="33" l="1"/>
  <c r="AW44" i="33"/>
  <c r="AW48" i="33"/>
  <c r="AW47" i="33"/>
  <c r="AW46" i="33"/>
  <c r="AW45" i="33"/>
  <c r="F42" i="33"/>
  <c r="F40" i="33"/>
  <c r="F38" i="33"/>
  <c r="F36" i="33"/>
  <c r="AW82" i="33"/>
  <c r="AW81" i="33"/>
  <c r="AW80" i="33"/>
  <c r="AW79" i="33"/>
  <c r="AW78" i="33"/>
  <c r="AW77" i="33"/>
  <c r="AW76" i="33"/>
  <c r="AW75" i="33"/>
  <c r="AW84" i="33"/>
  <c r="AW83" i="33"/>
  <c r="AW74" i="33"/>
  <c r="AW73" i="33"/>
  <c r="AW72" i="33"/>
  <c r="F72" i="33"/>
  <c r="AW71" i="33"/>
  <c r="AW70" i="33"/>
  <c r="F70" i="33"/>
  <c r="AW69" i="33"/>
  <c r="AW68" i="33"/>
  <c r="F68" i="33"/>
  <c r="AW67" i="33"/>
  <c r="AW66" i="33"/>
  <c r="F66" i="33"/>
  <c r="AW59" i="33"/>
  <c r="AW58" i="33"/>
  <c r="AW57" i="33"/>
  <c r="AW56" i="33"/>
  <c r="AW55" i="33"/>
  <c r="AW54" i="33"/>
  <c r="AW53" i="33"/>
  <c r="AW52" i="33"/>
  <c r="AW51" i="33"/>
  <c r="AW50" i="33"/>
  <c r="AW49" i="33"/>
  <c r="AW43" i="33"/>
  <c r="AW42" i="33"/>
  <c r="AW41" i="33"/>
  <c r="AW40" i="33"/>
  <c r="AW39" i="33"/>
  <c r="AW38" i="33"/>
  <c r="AW37" i="33"/>
  <c r="AW36" i="33"/>
  <c r="AW18" i="33"/>
  <c r="AW17" i="33"/>
  <c r="AW16" i="33"/>
  <c r="AW15" i="33"/>
  <c r="AW14" i="33"/>
  <c r="AW13" i="33"/>
  <c r="AW85" i="33" l="1"/>
  <c r="F29" i="33"/>
  <c r="AW60" i="33"/>
  <c r="F85" i="33"/>
  <c r="F60" i="33"/>
  <c r="AW6" i="33"/>
  <c r="AW7" i="33"/>
  <c r="AW11" i="33"/>
  <c r="AW12" i="33"/>
  <c r="AW8" i="33"/>
  <c r="AW9" i="33"/>
  <c r="AW19" i="33"/>
  <c r="AW20" i="33"/>
  <c r="AW21" i="33"/>
  <c r="AW22" i="33"/>
  <c r="AW23" i="33"/>
  <c r="AW24" i="33"/>
  <c r="AW25" i="33"/>
  <c r="AW29" i="33" l="1"/>
</calcChain>
</file>

<file path=xl/sharedStrings.xml><?xml version="1.0" encoding="utf-8"?>
<sst xmlns="http://schemas.openxmlformats.org/spreadsheetml/2006/main" count="256" uniqueCount="90">
  <si>
    <t>სულ</t>
  </si>
  <si>
    <t>მოდული</t>
  </si>
  <si>
    <t>N</t>
  </si>
  <si>
    <t>კრედიტები</t>
  </si>
  <si>
    <t>კოდი</t>
  </si>
  <si>
    <t>ზოგადი მოდულები</t>
  </si>
  <si>
    <t>სულ:</t>
  </si>
  <si>
    <t>მოდულზე დაშვების წინაპირობა</t>
  </si>
  <si>
    <t>სასწავლო კვირა</t>
  </si>
  <si>
    <t>საკონტაქტო</t>
  </si>
  <si>
    <t>დამოუკიდებელი</t>
  </si>
  <si>
    <t>ყველა პროფესიული/დარგობრივი მოდული</t>
  </si>
  <si>
    <t>კრედიტი</t>
  </si>
  <si>
    <t>მოდული: კომპიუტერის პროგრამული უზრუნველყოფა</t>
  </si>
  <si>
    <t>მოდული:  Windows სერვერულ ოპერაციულ სისტემასთან მუშაობა</t>
  </si>
  <si>
    <t>მოდულები: მობილური, Linux და OS X ოპერაციული სისტემები; კომპიუტერის პროგრამული უზრუნველყოფა</t>
  </si>
  <si>
    <t>მოდული: Linux ოპერაციულ სისტემასთან მუშაობა</t>
  </si>
  <si>
    <t>მოდული: კომპიუტერული ქსელის ორგანიზებისა და გამოყენების პრინციპები</t>
  </si>
  <si>
    <t>მოდული:  კომპიუტერული ქსელის დამისამართება</t>
  </si>
  <si>
    <t>მოდული: კომპიუტერული ქსელის დამისამართება</t>
  </si>
  <si>
    <t>საერთო სავალდებულო პროფესიული/ დარგობრივი მოდულები</t>
  </si>
  <si>
    <t>პროფესიული დარგობრივი მოდულები</t>
  </si>
  <si>
    <t xml:space="preserve"> ინფორმაციული წიგნიერება 1</t>
  </si>
  <si>
    <t>0610003</t>
  </si>
  <si>
    <t>0230102</t>
  </si>
  <si>
    <t xml:space="preserve"> ინგლისური ენა</t>
  </si>
  <si>
    <t xml:space="preserve">0611201 </t>
  </si>
  <si>
    <t xml:space="preserve"> კომპიუტერის პროგრამული უზრუნველყოფა</t>
  </si>
  <si>
    <t>0611202</t>
  </si>
  <si>
    <t xml:space="preserve"> კომპიუტერული ქსელის ორგანიზებისა და გამოყენების პრინციპები</t>
  </si>
  <si>
    <t>0611203</t>
  </si>
  <si>
    <t>კომპიუტერის და პერიფერიული მოწყობილობების აპარატურული უზრუნველყოფა</t>
  </si>
  <si>
    <t>კომპიუტერის და პერიფერიული მოწყობილობების უსაფრთხოება და პრობლემების აღმოფხვრა</t>
  </si>
  <si>
    <t xml:space="preserve">0611206 </t>
  </si>
  <si>
    <t xml:space="preserve"> მობილური, Linux და OS X ოპერაციული სისტემები</t>
  </si>
  <si>
    <t>0611207</t>
  </si>
  <si>
    <t>გაცნობითი პრაქტიკა  - კომპიუტერული ქსელი და სისტემები</t>
  </si>
  <si>
    <t xml:space="preserve">0611209 </t>
  </si>
  <si>
    <t xml:space="preserve"> პრაქტიკული პროექტი  - კომპიუტერულ ქსელსა და სისტემებში 1</t>
  </si>
  <si>
    <t>0611210</t>
  </si>
  <si>
    <t xml:space="preserve"> დარგობრივი ინგლისური ენა - კომპიუტერული ქსელი და სისტემები</t>
  </si>
  <si>
    <t xml:space="preserve">0611211 </t>
  </si>
  <si>
    <t>Windows სერვერულ ოპერაციულ სისტემასთან მუშაობა</t>
  </si>
  <si>
    <t xml:space="preserve">0611212 </t>
  </si>
  <si>
    <t xml:space="preserve"> Windows სერვერული ოპერაციული სისტემის ბაზისური  გამართვა</t>
  </si>
  <si>
    <t>0611213</t>
  </si>
  <si>
    <t xml:space="preserve"> Linux ოპერაციულ სისტემასთან მუშაობა</t>
  </si>
  <si>
    <t>0611214</t>
  </si>
  <si>
    <t xml:space="preserve"> Linux სერვერული ოპერაციული სისტემის ბაზისური გამართვა</t>
  </si>
  <si>
    <t>0611215</t>
  </si>
  <si>
    <t>კომპიუტერული ქსელის სტრუქტურა და აგების პრინციპები</t>
  </si>
  <si>
    <t xml:space="preserve">0611216 </t>
  </si>
  <si>
    <t>კომპიუტერული ქსელის დამისამართება</t>
  </si>
  <si>
    <t xml:space="preserve">0611217 </t>
  </si>
  <si>
    <t xml:space="preserve">  ბაზისური ქსელური სერვისების გამართვა</t>
  </si>
  <si>
    <t>0611218</t>
  </si>
  <si>
    <t xml:space="preserve"> ბაზისური კომუტაცია და მარშუტიზაცია კომპიუტერულ ქსელებში</t>
  </si>
  <si>
    <t xml:space="preserve">0611219 </t>
  </si>
  <si>
    <t>ქართული ენა  B1</t>
  </si>
  <si>
    <t>მოდულის სახელწოდება</t>
  </si>
  <si>
    <t>მოდულის კოდი</t>
  </si>
  <si>
    <t>საათები</t>
  </si>
  <si>
    <t>სულ საათი</t>
  </si>
  <si>
    <t xml:space="preserve">ქართული ენა A2 </t>
  </si>
  <si>
    <t>0110001</t>
  </si>
  <si>
    <t>0110002</t>
  </si>
  <si>
    <t xml:space="preserve">სულ </t>
  </si>
  <si>
    <t>დანართი 1.2 : სასწავლო გეგმა  ,ქართული ენა A2"და ,,ქართული ენა  B1" მოდულისათვის</t>
  </si>
  <si>
    <t xml:space="preserve">მათემატიკური წიგნიერება  </t>
  </si>
  <si>
    <t xml:space="preserve">  კომუნიკაცია ქართულ ენაზე </t>
  </si>
  <si>
    <t xml:space="preserve"> მეცნიერება და ტექნოლოგიები</t>
  </si>
  <si>
    <t xml:space="preserve">მოქალაქეობა </t>
  </si>
  <si>
    <t xml:space="preserve">  მეწარმეობა </t>
  </si>
  <si>
    <t>I სასწ. წელი</t>
  </si>
  <si>
    <t>საკონტაქტო
 I სასწ. წელი</t>
  </si>
  <si>
    <t>II სასწ. წელი</t>
  </si>
  <si>
    <t>საკონტაქტო II სასწ. წელი</t>
  </si>
  <si>
    <t>საკონტაქტო III სასწ. წელი</t>
  </si>
  <si>
    <t>III სასწ. წელი</t>
  </si>
  <si>
    <t>ინტეგრირებული მოდულები</t>
  </si>
  <si>
    <t>ინტეგრირებული  მოდულები</t>
  </si>
  <si>
    <t>დანართი N30.  კომპიუტერული ქსელისა და სისტემების პროფესიული პროგრამის სასწავლო გეგმა, რომელშიც ინტეგრირებულია ზოგადი განათლების საშუალო საფეხურის სწავლის შედეგები;</t>
  </si>
  <si>
    <t xml:space="preserve">0540000 </t>
  </si>
  <si>
    <t>0230000</t>
  </si>
  <si>
    <t xml:space="preserve">0380000 </t>
  </si>
  <si>
    <t>0480000</t>
  </si>
  <si>
    <t>0580000</t>
  </si>
  <si>
    <t xml:space="preserve">შენიშვნა: "მეცნიერება და ტექნოლოგია" მოდულში საათები განაწილებულია კვირაში: 
1 ბიოლოგიური პროცესები -2 სთ
2 ფიზიკური მოვლენები- 2სთ
3 ქიმიური პროცესები -2სთ
4 გეოგრაფია - 1სთ (გეოგრაფია ხორციელდება 7-49 კვირეების განმავლობაში)
</t>
  </si>
  <si>
    <t>დანართი N1.2.  კომპიუტერული ქსელისა და სისტემების პროფესიული პროგრამის სასწავლო გეგმა, რომელშიც ინტეგრირებულია ზოგადი განათლების საშუალო საფეხურის სწავლის შედეგები;</t>
  </si>
  <si>
    <t>სასწავლო გეგმა  ,ქართული ენა A2"და ,,ქართული ენა  B1" მოდულისათვის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</si>
</sst>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1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rgb="FF00000A"/>
      <name val="Sylfaen"/>
      <family val="1"/>
    </font>
    <font>
      <sz val="12"/>
      <name val="Sylfaen"/>
      <family val="2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top"/>
    </xf>
    <xf numFmtId="0" fontId="5" fillId="4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4" fillId="6" borderId="0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 textRotation="90"/>
    </xf>
    <xf numFmtId="0" fontId="1" fillId="6" borderId="0" xfId="0" applyFont="1" applyFill="1" applyBorder="1"/>
    <xf numFmtId="0" fontId="4" fillId="6" borderId="0" xfId="0" applyFont="1" applyFill="1" applyBorder="1" applyAlignment="1">
      <alignment vertical="center"/>
    </xf>
    <xf numFmtId="0" fontId="4" fillId="6" borderId="0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4" fillId="8" borderId="2" xfId="0" applyFont="1" applyFill="1" applyBorder="1" applyAlignment="1">
      <alignment vertical="center"/>
    </xf>
    <xf numFmtId="0" fontId="4" fillId="8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11" borderId="2" xfId="0" applyFont="1" applyFill="1" applyBorder="1" applyAlignment="1">
      <alignment horizontal="center" vertical="center" textRotation="90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textRotation="90" wrapText="1"/>
    </xf>
    <xf numFmtId="0" fontId="14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4" fillId="12" borderId="2" xfId="0" applyFont="1" applyFill="1" applyBorder="1" applyAlignment="1">
      <alignment vertical="center"/>
    </xf>
    <xf numFmtId="0" fontId="4" fillId="9" borderId="2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4" fillId="11" borderId="2" xfId="0" applyFont="1" applyFill="1" applyBorder="1" applyAlignment="1">
      <alignment horizontal="center" vertical="center" textRotation="90" wrapText="1"/>
    </xf>
    <xf numFmtId="0" fontId="15" fillId="0" borderId="3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4" fillId="13" borderId="0" xfId="0" applyFont="1" applyFill="1" applyAlignment="1">
      <alignment horizontal="left" vertical="center" wrapText="1"/>
    </xf>
    <xf numFmtId="0" fontId="14" fillId="11" borderId="2" xfId="0" applyFont="1" applyFill="1" applyBorder="1" applyAlignment="1">
      <alignment horizontal="center" vertical="center" textRotation="90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/>
    </xf>
    <xf numFmtId="0" fontId="14" fillId="11" borderId="2" xfId="0" applyFont="1" applyFill="1" applyBorder="1" applyAlignment="1">
      <alignment horizontal="center" vertical="center" textRotation="90"/>
    </xf>
    <xf numFmtId="0" fontId="16" fillId="11" borderId="5" xfId="0" applyFont="1" applyFill="1" applyBorder="1" applyAlignment="1">
      <alignment horizontal="center" vertical="center"/>
    </xf>
    <xf numFmtId="0" fontId="16" fillId="11" borderId="7" xfId="0" applyFont="1" applyFill="1" applyBorder="1" applyAlignment="1">
      <alignment horizontal="center" vertical="center"/>
    </xf>
    <xf numFmtId="0" fontId="16" fillId="11" borderId="8" xfId="0" applyFont="1" applyFill="1" applyBorder="1" applyAlignment="1">
      <alignment horizontal="center" vertical="center"/>
    </xf>
    <xf numFmtId="0" fontId="15" fillId="11" borderId="2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 textRotation="90"/>
    </xf>
    <xf numFmtId="0" fontId="0" fillId="5" borderId="4" xfId="0" applyFont="1" applyFill="1" applyBorder="1" applyAlignment="1">
      <alignment horizontal="center" vertical="center" textRotation="90"/>
    </xf>
    <xf numFmtId="0" fontId="0" fillId="5" borderId="1" xfId="0" applyFont="1" applyFill="1" applyBorder="1" applyAlignment="1">
      <alignment horizontal="center" vertical="center" textRotation="90"/>
    </xf>
    <xf numFmtId="0" fontId="0" fillId="5" borderId="3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10" borderId="2" xfId="0" applyFont="1" applyFill="1" applyBorder="1" applyAlignment="1">
      <alignment horizontal="center" vertical="center" textRotation="90" wrapText="1"/>
    </xf>
    <xf numFmtId="0" fontId="4" fillId="8" borderId="2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textRotation="90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left" vertical="center" wrapText="1"/>
    </xf>
    <xf numFmtId="0" fontId="11" fillId="14" borderId="2" xfId="0" applyFont="1" applyFill="1" applyBorder="1" applyAlignment="1">
      <alignment horizontal="left" vertical="center" wrapText="1"/>
    </xf>
    <xf numFmtId="0" fontId="6" fillId="14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3"/>
  <sheetViews>
    <sheetView topLeftCell="E19" zoomScale="60" zoomScaleNormal="60" workbookViewId="0">
      <selection activeCell="AW85" sqref="AW85"/>
    </sheetView>
  </sheetViews>
  <sheetFormatPr defaultColWidth="9.140625" defaultRowHeight="20.100000000000001" customHeight="1" x14ac:dyDescent="0.25"/>
  <cols>
    <col min="1" max="1" width="4.5703125" style="4" customWidth="1"/>
    <col min="2" max="2" width="7" style="12" customWidth="1"/>
    <col min="3" max="3" width="11.5703125" style="4" customWidth="1"/>
    <col min="4" max="4" width="45.28515625" style="4" customWidth="1"/>
    <col min="5" max="5" width="40.7109375" style="28" customWidth="1"/>
    <col min="6" max="6" width="8.85546875" style="6" customWidth="1"/>
    <col min="7" max="7" width="9.85546875" style="6" customWidth="1"/>
    <col min="8" max="8" width="6.28515625" style="6" customWidth="1"/>
    <col min="9" max="9" width="7.5703125" style="4" customWidth="1" collapsed="1"/>
    <col min="10" max="23" width="5.42578125" style="4" customWidth="1"/>
    <col min="24" max="48" width="5.42578125" style="1" customWidth="1"/>
    <col min="49" max="49" width="11.140625" style="33" customWidth="1"/>
    <col min="50" max="50" width="5.42578125" style="1" customWidth="1"/>
    <col min="51" max="16384" width="9.140625" style="1"/>
  </cols>
  <sheetData>
    <row r="1" spans="1:50" s="5" customFormat="1" ht="36" customHeight="1" x14ac:dyDescent="0.35">
      <c r="A1" s="106" t="s">
        <v>81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30"/>
    </row>
    <row r="2" spans="1:50" s="2" customFormat="1" ht="20.100000000000001" customHeight="1" x14ac:dyDescent="0.35">
      <c r="A2" s="7"/>
      <c r="B2" s="13"/>
      <c r="C2" s="7"/>
      <c r="D2" s="7"/>
      <c r="E2" s="28"/>
      <c r="F2" s="6"/>
      <c r="G2" s="6"/>
      <c r="H2" s="6"/>
      <c r="I2" s="7"/>
      <c r="J2" s="7"/>
      <c r="K2" s="7"/>
      <c r="L2" s="7"/>
      <c r="M2" s="7"/>
      <c r="N2" s="7"/>
      <c r="O2" s="7"/>
      <c r="P2" s="4"/>
      <c r="Q2" s="4"/>
      <c r="R2" s="4"/>
      <c r="S2" s="4"/>
      <c r="T2" s="4"/>
      <c r="U2" s="4"/>
      <c r="V2" s="4"/>
      <c r="W2" s="4"/>
      <c r="X2" s="3"/>
      <c r="Y2" s="3"/>
      <c r="Z2" s="3"/>
      <c r="AA2" s="3"/>
      <c r="AW2" s="31"/>
      <c r="AX2" s="3"/>
    </row>
    <row r="3" spans="1:50" s="2" customFormat="1" ht="34.5" customHeight="1" x14ac:dyDescent="0.35">
      <c r="A3" s="110" t="s">
        <v>2</v>
      </c>
      <c r="B3" s="111" t="s">
        <v>3</v>
      </c>
      <c r="C3" s="107" t="s">
        <v>4</v>
      </c>
      <c r="D3" s="112" t="s">
        <v>7</v>
      </c>
      <c r="E3" s="108" t="s">
        <v>1</v>
      </c>
      <c r="F3" s="103" t="s">
        <v>0</v>
      </c>
      <c r="G3" s="104" t="s">
        <v>74</v>
      </c>
      <c r="H3" s="105" t="s">
        <v>10</v>
      </c>
      <c r="I3" s="114" t="s">
        <v>8</v>
      </c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34"/>
      <c r="AX3" s="14"/>
    </row>
    <row r="4" spans="1:50" ht="84" customHeight="1" x14ac:dyDescent="0.2">
      <c r="A4" s="110"/>
      <c r="B4" s="111"/>
      <c r="C4" s="107"/>
      <c r="D4" s="113"/>
      <c r="E4" s="109"/>
      <c r="F4" s="103"/>
      <c r="G4" s="104"/>
      <c r="H4" s="105"/>
      <c r="I4" s="8">
        <v>1</v>
      </c>
      <c r="J4" s="8">
        <v>2</v>
      </c>
      <c r="K4" s="8">
        <v>3</v>
      </c>
      <c r="L4" s="8">
        <v>4</v>
      </c>
      <c r="M4" s="8">
        <v>5</v>
      </c>
      <c r="N4" s="8">
        <v>6</v>
      </c>
      <c r="O4" s="8">
        <v>7</v>
      </c>
      <c r="P4" s="8">
        <v>8</v>
      </c>
      <c r="Q4" s="8">
        <v>9</v>
      </c>
      <c r="R4" s="8">
        <v>10</v>
      </c>
      <c r="S4" s="8">
        <v>11</v>
      </c>
      <c r="T4" s="8">
        <v>12</v>
      </c>
      <c r="U4" s="8">
        <v>13</v>
      </c>
      <c r="V4" s="8">
        <v>14</v>
      </c>
      <c r="W4" s="8">
        <v>15</v>
      </c>
      <c r="X4" s="8">
        <v>16</v>
      </c>
      <c r="Y4" s="8">
        <v>17</v>
      </c>
      <c r="Z4" s="8">
        <v>18</v>
      </c>
      <c r="AA4" s="8">
        <v>19</v>
      </c>
      <c r="AB4" s="8">
        <v>20</v>
      </c>
      <c r="AC4" s="8">
        <v>21</v>
      </c>
      <c r="AD4" s="8">
        <v>22</v>
      </c>
      <c r="AE4" s="8">
        <v>23</v>
      </c>
      <c r="AF4" s="8">
        <v>24</v>
      </c>
      <c r="AG4" s="8">
        <v>25</v>
      </c>
      <c r="AH4" s="8">
        <v>26</v>
      </c>
      <c r="AI4" s="8">
        <v>27</v>
      </c>
      <c r="AJ4" s="8">
        <v>28</v>
      </c>
      <c r="AK4" s="8">
        <v>29</v>
      </c>
      <c r="AL4" s="8">
        <v>30</v>
      </c>
      <c r="AM4" s="8">
        <v>31</v>
      </c>
      <c r="AN4" s="8">
        <v>32</v>
      </c>
      <c r="AO4" s="8">
        <v>33</v>
      </c>
      <c r="AP4" s="8">
        <v>34</v>
      </c>
      <c r="AQ4" s="8">
        <v>35</v>
      </c>
      <c r="AR4" s="8">
        <v>36</v>
      </c>
      <c r="AS4" s="8">
        <v>37</v>
      </c>
      <c r="AT4" s="8">
        <v>38</v>
      </c>
      <c r="AU4" s="8">
        <v>39</v>
      </c>
      <c r="AV4" s="8">
        <v>40</v>
      </c>
      <c r="AW4" s="45" t="s">
        <v>73</v>
      </c>
      <c r="AX4" s="22"/>
    </row>
    <row r="5" spans="1:50" ht="30.75" customHeight="1" x14ac:dyDescent="0.25">
      <c r="A5" s="80" t="s">
        <v>5</v>
      </c>
      <c r="B5" s="81"/>
      <c r="C5" s="81"/>
      <c r="D5" s="81"/>
      <c r="E5" s="82"/>
      <c r="F5" s="8"/>
      <c r="G5" s="49"/>
      <c r="H5" s="26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35"/>
      <c r="AX5" s="20"/>
    </row>
    <row r="6" spans="1:50" ht="27" customHeight="1" x14ac:dyDescent="0.2">
      <c r="A6" s="84">
        <v>1</v>
      </c>
      <c r="B6" s="83">
        <v>3</v>
      </c>
      <c r="C6" s="86" t="s">
        <v>23</v>
      </c>
      <c r="D6" s="87"/>
      <c r="E6" s="85" t="s">
        <v>22</v>
      </c>
      <c r="F6" s="78">
        <v>75</v>
      </c>
      <c r="G6" s="50">
        <v>67</v>
      </c>
      <c r="H6" s="48"/>
      <c r="I6" s="27">
        <v>3</v>
      </c>
      <c r="J6" s="27">
        <v>3</v>
      </c>
      <c r="K6" s="27">
        <v>3</v>
      </c>
      <c r="L6" s="27">
        <v>3</v>
      </c>
      <c r="M6" s="27">
        <v>3</v>
      </c>
      <c r="N6" s="27">
        <v>3</v>
      </c>
      <c r="O6" s="27">
        <v>3</v>
      </c>
      <c r="P6" s="27">
        <v>3</v>
      </c>
      <c r="Q6" s="27">
        <v>3</v>
      </c>
      <c r="R6" s="27">
        <v>3</v>
      </c>
      <c r="S6" s="27">
        <v>3</v>
      </c>
      <c r="T6" s="27">
        <v>3</v>
      </c>
      <c r="U6" s="27">
        <v>3</v>
      </c>
      <c r="V6" s="27">
        <v>3</v>
      </c>
      <c r="W6" s="27">
        <v>3</v>
      </c>
      <c r="X6" s="27">
        <v>3</v>
      </c>
      <c r="Y6" s="27">
        <v>3</v>
      </c>
      <c r="Z6" s="27">
        <v>3</v>
      </c>
      <c r="AA6" s="27">
        <v>3</v>
      </c>
      <c r="AB6" s="27">
        <v>3</v>
      </c>
      <c r="AC6" s="27">
        <v>3</v>
      </c>
      <c r="AD6" s="27">
        <v>4</v>
      </c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36">
        <f t="shared" ref="AW6:AW28" si="0">SUM(I6:AV6)</f>
        <v>67</v>
      </c>
      <c r="AX6" s="21"/>
    </row>
    <row r="7" spans="1:50" ht="24.75" customHeight="1" x14ac:dyDescent="0.2">
      <c r="A7" s="84"/>
      <c r="B7" s="83"/>
      <c r="C7" s="86"/>
      <c r="D7" s="88"/>
      <c r="E7" s="85"/>
      <c r="F7" s="79"/>
      <c r="G7" s="50"/>
      <c r="H7" s="48">
        <v>8</v>
      </c>
      <c r="I7" s="25"/>
      <c r="J7" s="25"/>
      <c r="K7" s="25">
        <v>2</v>
      </c>
      <c r="L7" s="25"/>
      <c r="M7" s="25"/>
      <c r="N7" s="25"/>
      <c r="O7" s="25"/>
      <c r="P7" s="25"/>
      <c r="Q7" s="25"/>
      <c r="R7" s="25"/>
      <c r="S7" s="25"/>
      <c r="T7" s="25"/>
      <c r="U7" s="25">
        <v>2</v>
      </c>
      <c r="V7" s="25"/>
      <c r="W7" s="25"/>
      <c r="X7" s="25">
        <v>2</v>
      </c>
      <c r="Y7" s="25"/>
      <c r="Z7" s="25"/>
      <c r="AA7" s="25"/>
      <c r="AB7" s="25"/>
      <c r="AC7" s="25">
        <v>2</v>
      </c>
      <c r="AD7" s="25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36">
        <f t="shared" si="0"/>
        <v>8</v>
      </c>
      <c r="AX7" s="21"/>
    </row>
    <row r="8" spans="1:50" ht="24" customHeight="1" x14ac:dyDescent="0.2">
      <c r="A8" s="84">
        <v>2</v>
      </c>
      <c r="B8" s="83">
        <v>5</v>
      </c>
      <c r="C8" s="86" t="s">
        <v>24</v>
      </c>
      <c r="D8" s="87"/>
      <c r="E8" s="85" t="s">
        <v>25</v>
      </c>
      <c r="F8" s="78">
        <v>125</v>
      </c>
      <c r="G8" s="50">
        <v>106</v>
      </c>
      <c r="H8" s="48"/>
      <c r="I8" s="27">
        <v>3</v>
      </c>
      <c r="J8" s="27">
        <v>3</v>
      </c>
      <c r="K8" s="27">
        <v>3</v>
      </c>
      <c r="L8" s="27">
        <v>3</v>
      </c>
      <c r="M8" s="27">
        <v>3</v>
      </c>
      <c r="N8" s="27">
        <v>3</v>
      </c>
      <c r="O8" s="27">
        <v>3</v>
      </c>
      <c r="P8" s="27">
        <v>3</v>
      </c>
      <c r="Q8" s="27">
        <v>3</v>
      </c>
      <c r="R8" s="27">
        <v>3</v>
      </c>
      <c r="S8" s="27">
        <v>3</v>
      </c>
      <c r="T8" s="27">
        <v>3</v>
      </c>
      <c r="U8" s="27">
        <v>3</v>
      </c>
      <c r="V8" s="27">
        <v>3</v>
      </c>
      <c r="W8" s="27">
        <v>3</v>
      </c>
      <c r="X8" s="27">
        <v>3</v>
      </c>
      <c r="Y8" s="27">
        <v>3</v>
      </c>
      <c r="Z8" s="27">
        <v>3</v>
      </c>
      <c r="AA8" s="27">
        <v>3</v>
      </c>
      <c r="AB8" s="27">
        <v>3</v>
      </c>
      <c r="AC8" s="27">
        <v>3</v>
      </c>
      <c r="AD8" s="27">
        <v>3</v>
      </c>
      <c r="AE8" s="27">
        <v>3</v>
      </c>
      <c r="AF8" s="27">
        <v>3</v>
      </c>
      <c r="AG8" s="27">
        <v>3</v>
      </c>
      <c r="AH8" s="27">
        <v>3</v>
      </c>
      <c r="AI8" s="27">
        <v>3</v>
      </c>
      <c r="AJ8" s="27">
        <v>3</v>
      </c>
      <c r="AK8" s="27">
        <v>3</v>
      </c>
      <c r="AL8" s="27">
        <v>3</v>
      </c>
      <c r="AM8" s="27">
        <v>3</v>
      </c>
      <c r="AN8" s="27">
        <v>3</v>
      </c>
      <c r="AO8" s="27">
        <v>3</v>
      </c>
      <c r="AP8" s="27">
        <v>3</v>
      </c>
      <c r="AQ8" s="27">
        <v>2</v>
      </c>
      <c r="AR8" s="27">
        <v>2</v>
      </c>
      <c r="AS8" s="16"/>
      <c r="AT8" s="16"/>
      <c r="AU8" s="16"/>
      <c r="AV8" s="16"/>
      <c r="AW8" s="36">
        <f>SUM(I8:AV8)</f>
        <v>106</v>
      </c>
      <c r="AX8" s="21"/>
    </row>
    <row r="9" spans="1:50" ht="26.25" customHeight="1" x14ac:dyDescent="0.2">
      <c r="A9" s="84"/>
      <c r="B9" s="83"/>
      <c r="C9" s="86"/>
      <c r="D9" s="88"/>
      <c r="E9" s="85"/>
      <c r="F9" s="79"/>
      <c r="G9" s="50"/>
      <c r="H9" s="48">
        <v>19</v>
      </c>
      <c r="I9" s="25"/>
      <c r="J9" s="25"/>
      <c r="K9" s="25">
        <v>1</v>
      </c>
      <c r="L9" s="25"/>
      <c r="M9" s="25">
        <v>1</v>
      </c>
      <c r="N9" s="25"/>
      <c r="O9" s="25">
        <v>1</v>
      </c>
      <c r="P9" s="25"/>
      <c r="Q9" s="25">
        <v>1</v>
      </c>
      <c r="R9" s="25"/>
      <c r="S9" s="25">
        <v>1</v>
      </c>
      <c r="T9" s="25"/>
      <c r="U9" s="25">
        <v>1</v>
      </c>
      <c r="V9" s="25"/>
      <c r="W9" s="25">
        <v>1</v>
      </c>
      <c r="X9" s="25">
        <v>1</v>
      </c>
      <c r="Y9" s="25">
        <v>1</v>
      </c>
      <c r="Z9" s="25"/>
      <c r="AA9" s="25">
        <v>1</v>
      </c>
      <c r="AB9" s="25">
        <v>1</v>
      </c>
      <c r="AC9" s="25"/>
      <c r="AD9" s="25">
        <v>2</v>
      </c>
      <c r="AE9" s="25"/>
      <c r="AF9" s="25">
        <v>2</v>
      </c>
      <c r="AG9" s="25"/>
      <c r="AH9" s="25"/>
      <c r="AI9" s="25"/>
      <c r="AJ9" s="25">
        <v>2</v>
      </c>
      <c r="AK9" s="25"/>
      <c r="AL9" s="25">
        <v>2</v>
      </c>
      <c r="AM9" s="25"/>
      <c r="AN9" s="25"/>
      <c r="AO9" s="25"/>
      <c r="AP9" s="25"/>
      <c r="AQ9" s="25"/>
      <c r="AR9" s="25"/>
      <c r="AS9" s="16"/>
      <c r="AT9" s="16"/>
      <c r="AU9" s="16"/>
      <c r="AV9" s="16"/>
      <c r="AW9" s="36">
        <f>SUM(I9:AV9)</f>
        <v>19</v>
      </c>
      <c r="AX9" s="21"/>
    </row>
    <row r="10" spans="1:50" ht="30.75" customHeight="1" x14ac:dyDescent="0.2">
      <c r="A10" s="80" t="s">
        <v>79</v>
      </c>
      <c r="B10" s="81"/>
      <c r="C10" s="81"/>
      <c r="D10" s="81"/>
      <c r="E10" s="82"/>
      <c r="F10" s="8"/>
      <c r="G10" s="8"/>
      <c r="H10" s="8"/>
      <c r="I10" s="8"/>
      <c r="J10" s="8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36">
        <f t="shared" ref="AW10" si="1">SUM(I10:AV10)</f>
        <v>0</v>
      </c>
      <c r="AX10" s="21"/>
    </row>
    <row r="11" spans="1:50" ht="21.75" customHeight="1" x14ac:dyDescent="0.2">
      <c r="A11" s="84">
        <v>3</v>
      </c>
      <c r="B11" s="83">
        <v>14</v>
      </c>
      <c r="C11" s="86" t="s">
        <v>82</v>
      </c>
      <c r="D11" s="87"/>
      <c r="E11" s="85" t="s">
        <v>68</v>
      </c>
      <c r="F11" s="78">
        <v>350</v>
      </c>
      <c r="G11" s="50">
        <v>120</v>
      </c>
      <c r="H11" s="48"/>
      <c r="I11" s="27">
        <v>3</v>
      </c>
      <c r="J11" s="27">
        <v>3</v>
      </c>
      <c r="K11" s="27">
        <v>3</v>
      </c>
      <c r="L11" s="27">
        <v>3</v>
      </c>
      <c r="M11" s="27">
        <v>3</v>
      </c>
      <c r="N11" s="27">
        <v>3</v>
      </c>
      <c r="O11" s="27">
        <v>3</v>
      </c>
      <c r="P11" s="27">
        <v>3</v>
      </c>
      <c r="Q11" s="27">
        <v>3</v>
      </c>
      <c r="R11" s="27">
        <v>3</v>
      </c>
      <c r="S11" s="27">
        <v>3</v>
      </c>
      <c r="T11" s="27">
        <v>3</v>
      </c>
      <c r="U11" s="27">
        <v>3</v>
      </c>
      <c r="V11" s="27">
        <v>3</v>
      </c>
      <c r="W11" s="27">
        <v>3</v>
      </c>
      <c r="X11" s="27">
        <v>3</v>
      </c>
      <c r="Y11" s="27">
        <v>3</v>
      </c>
      <c r="Z11" s="27">
        <v>3</v>
      </c>
      <c r="AA11" s="27">
        <v>3</v>
      </c>
      <c r="AB11" s="27">
        <v>3</v>
      </c>
      <c r="AC11" s="27">
        <v>3</v>
      </c>
      <c r="AD11" s="27">
        <v>3</v>
      </c>
      <c r="AE11" s="27">
        <v>3</v>
      </c>
      <c r="AF11" s="27">
        <v>3</v>
      </c>
      <c r="AG11" s="27">
        <v>3</v>
      </c>
      <c r="AH11" s="27">
        <v>3</v>
      </c>
      <c r="AI11" s="27">
        <v>3</v>
      </c>
      <c r="AJ11" s="27">
        <v>3</v>
      </c>
      <c r="AK11" s="27">
        <v>3</v>
      </c>
      <c r="AL11" s="27">
        <v>3</v>
      </c>
      <c r="AM11" s="27">
        <v>3</v>
      </c>
      <c r="AN11" s="27">
        <v>3</v>
      </c>
      <c r="AO11" s="27">
        <v>3</v>
      </c>
      <c r="AP11" s="27">
        <v>3</v>
      </c>
      <c r="AQ11" s="27">
        <v>3</v>
      </c>
      <c r="AR11" s="27">
        <v>3</v>
      </c>
      <c r="AS11" s="27">
        <v>3</v>
      </c>
      <c r="AT11" s="27">
        <v>3</v>
      </c>
      <c r="AU11" s="27">
        <v>3</v>
      </c>
      <c r="AV11" s="27">
        <v>3</v>
      </c>
      <c r="AW11" s="36">
        <f t="shared" si="0"/>
        <v>120</v>
      </c>
      <c r="AX11" s="21"/>
    </row>
    <row r="12" spans="1:50" ht="20.25" customHeight="1" x14ac:dyDescent="0.2">
      <c r="A12" s="84"/>
      <c r="B12" s="83"/>
      <c r="C12" s="86"/>
      <c r="D12" s="88"/>
      <c r="E12" s="85"/>
      <c r="F12" s="79"/>
      <c r="G12" s="50"/>
      <c r="H12" s="48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36">
        <f t="shared" si="0"/>
        <v>0</v>
      </c>
      <c r="AX12" s="21"/>
    </row>
    <row r="13" spans="1:50" ht="24" customHeight="1" x14ac:dyDescent="0.2">
      <c r="A13" s="84">
        <v>4</v>
      </c>
      <c r="B13" s="83">
        <v>14</v>
      </c>
      <c r="C13" s="86" t="s">
        <v>83</v>
      </c>
      <c r="D13" s="87"/>
      <c r="E13" s="85" t="s">
        <v>69</v>
      </c>
      <c r="F13" s="78">
        <v>350</v>
      </c>
      <c r="G13" s="50">
        <v>120</v>
      </c>
      <c r="H13" s="48"/>
      <c r="I13" s="27">
        <v>3</v>
      </c>
      <c r="J13" s="27">
        <v>3</v>
      </c>
      <c r="K13" s="27">
        <v>3</v>
      </c>
      <c r="L13" s="27">
        <v>3</v>
      </c>
      <c r="M13" s="27">
        <v>3</v>
      </c>
      <c r="N13" s="27">
        <v>3</v>
      </c>
      <c r="O13" s="27">
        <v>3</v>
      </c>
      <c r="P13" s="27">
        <v>3</v>
      </c>
      <c r="Q13" s="27">
        <v>3</v>
      </c>
      <c r="R13" s="27">
        <v>3</v>
      </c>
      <c r="S13" s="27">
        <v>3</v>
      </c>
      <c r="T13" s="27">
        <v>3</v>
      </c>
      <c r="U13" s="27">
        <v>3</v>
      </c>
      <c r="V13" s="27">
        <v>3</v>
      </c>
      <c r="W13" s="27">
        <v>3</v>
      </c>
      <c r="X13" s="27">
        <v>3</v>
      </c>
      <c r="Y13" s="27">
        <v>3</v>
      </c>
      <c r="Z13" s="27">
        <v>3</v>
      </c>
      <c r="AA13" s="27">
        <v>3</v>
      </c>
      <c r="AB13" s="27">
        <v>3</v>
      </c>
      <c r="AC13" s="27">
        <v>3</v>
      </c>
      <c r="AD13" s="27">
        <v>3</v>
      </c>
      <c r="AE13" s="27">
        <v>3</v>
      </c>
      <c r="AF13" s="27">
        <v>3</v>
      </c>
      <c r="AG13" s="27">
        <v>3</v>
      </c>
      <c r="AH13" s="27">
        <v>3</v>
      </c>
      <c r="AI13" s="27">
        <v>3</v>
      </c>
      <c r="AJ13" s="27">
        <v>3</v>
      </c>
      <c r="AK13" s="27">
        <v>3</v>
      </c>
      <c r="AL13" s="27">
        <v>3</v>
      </c>
      <c r="AM13" s="27">
        <v>3</v>
      </c>
      <c r="AN13" s="27">
        <v>3</v>
      </c>
      <c r="AO13" s="27">
        <v>3</v>
      </c>
      <c r="AP13" s="27">
        <v>3</v>
      </c>
      <c r="AQ13" s="27">
        <v>3</v>
      </c>
      <c r="AR13" s="27">
        <v>3</v>
      </c>
      <c r="AS13" s="27">
        <v>3</v>
      </c>
      <c r="AT13" s="27">
        <v>3</v>
      </c>
      <c r="AU13" s="27">
        <v>3</v>
      </c>
      <c r="AV13" s="27">
        <v>3</v>
      </c>
      <c r="AW13" s="36">
        <f t="shared" si="0"/>
        <v>120</v>
      </c>
      <c r="AX13" s="21"/>
    </row>
    <row r="14" spans="1:50" ht="24" customHeight="1" x14ac:dyDescent="0.2">
      <c r="A14" s="84"/>
      <c r="B14" s="83"/>
      <c r="C14" s="86"/>
      <c r="D14" s="88"/>
      <c r="E14" s="85"/>
      <c r="F14" s="79"/>
      <c r="G14" s="50"/>
      <c r="H14" s="48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36">
        <f t="shared" si="0"/>
        <v>0</v>
      </c>
      <c r="AX14" s="21"/>
    </row>
    <row r="15" spans="1:50" ht="26.25" customHeight="1" x14ac:dyDescent="0.2">
      <c r="A15" s="84">
        <v>5</v>
      </c>
      <c r="B15" s="83">
        <v>18</v>
      </c>
      <c r="C15" s="86" t="s">
        <v>86</v>
      </c>
      <c r="D15" s="87"/>
      <c r="E15" s="85" t="s">
        <v>70</v>
      </c>
      <c r="F15" s="78">
        <v>450</v>
      </c>
      <c r="G15" s="50">
        <v>252</v>
      </c>
      <c r="H15" s="48"/>
      <c r="I15" s="27"/>
      <c r="J15" s="27"/>
      <c r="K15" s="27"/>
      <c r="L15" s="27"/>
      <c r="M15" s="27">
        <v>7</v>
      </c>
      <c r="N15" s="27">
        <v>7</v>
      </c>
      <c r="O15" s="27">
        <v>7</v>
      </c>
      <c r="P15" s="27">
        <v>7</v>
      </c>
      <c r="Q15" s="27">
        <v>7</v>
      </c>
      <c r="R15" s="27">
        <v>7</v>
      </c>
      <c r="S15" s="27">
        <v>7</v>
      </c>
      <c r="T15" s="27">
        <v>7</v>
      </c>
      <c r="U15" s="27">
        <v>7</v>
      </c>
      <c r="V15" s="27">
        <v>7</v>
      </c>
      <c r="W15" s="27">
        <v>7</v>
      </c>
      <c r="X15" s="27">
        <v>7</v>
      </c>
      <c r="Y15" s="27">
        <v>7</v>
      </c>
      <c r="Z15" s="27">
        <v>7</v>
      </c>
      <c r="AA15" s="27">
        <v>7</v>
      </c>
      <c r="AB15" s="27">
        <v>7</v>
      </c>
      <c r="AC15" s="27">
        <v>7</v>
      </c>
      <c r="AD15" s="27">
        <v>7</v>
      </c>
      <c r="AE15" s="27">
        <v>7</v>
      </c>
      <c r="AF15" s="27">
        <v>7</v>
      </c>
      <c r="AG15" s="27">
        <v>7</v>
      </c>
      <c r="AH15" s="27">
        <v>7</v>
      </c>
      <c r="AI15" s="27">
        <v>7</v>
      </c>
      <c r="AJ15" s="27">
        <v>7</v>
      </c>
      <c r="AK15" s="27">
        <v>7</v>
      </c>
      <c r="AL15" s="27">
        <v>7</v>
      </c>
      <c r="AM15" s="27">
        <v>7</v>
      </c>
      <c r="AN15" s="27">
        <v>7</v>
      </c>
      <c r="AO15" s="27">
        <v>7</v>
      </c>
      <c r="AP15" s="27">
        <v>7</v>
      </c>
      <c r="AQ15" s="27">
        <v>7</v>
      </c>
      <c r="AR15" s="27">
        <v>7</v>
      </c>
      <c r="AS15" s="27">
        <v>7</v>
      </c>
      <c r="AT15" s="27">
        <v>7</v>
      </c>
      <c r="AU15" s="27">
        <v>7</v>
      </c>
      <c r="AV15" s="27">
        <v>7</v>
      </c>
      <c r="AW15" s="36">
        <f t="shared" si="0"/>
        <v>252</v>
      </c>
      <c r="AX15" s="21"/>
    </row>
    <row r="16" spans="1:50" ht="26.25" customHeight="1" x14ac:dyDescent="0.2">
      <c r="A16" s="84"/>
      <c r="B16" s="83"/>
      <c r="C16" s="86"/>
      <c r="D16" s="88"/>
      <c r="E16" s="85"/>
      <c r="F16" s="79"/>
      <c r="G16" s="50"/>
      <c r="H16" s="48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36">
        <f t="shared" si="0"/>
        <v>0</v>
      </c>
      <c r="AX16" s="21"/>
    </row>
    <row r="17" spans="1:50" ht="26.25" customHeight="1" x14ac:dyDescent="0.2">
      <c r="A17" s="84">
        <v>6</v>
      </c>
      <c r="B17" s="83">
        <v>10</v>
      </c>
      <c r="C17" s="86" t="s">
        <v>84</v>
      </c>
      <c r="D17" s="87"/>
      <c r="E17" s="85" t="s">
        <v>71</v>
      </c>
      <c r="F17" s="78">
        <v>250</v>
      </c>
      <c r="G17" s="50">
        <v>90</v>
      </c>
      <c r="H17" s="48"/>
      <c r="I17" s="27">
        <v>2</v>
      </c>
      <c r="J17" s="27">
        <v>2</v>
      </c>
      <c r="K17" s="27">
        <v>2</v>
      </c>
      <c r="L17" s="27">
        <v>2</v>
      </c>
      <c r="M17" s="27">
        <v>2</v>
      </c>
      <c r="N17" s="27">
        <v>2</v>
      </c>
      <c r="O17" s="27">
        <v>2</v>
      </c>
      <c r="P17" s="27">
        <v>2</v>
      </c>
      <c r="Q17" s="27">
        <v>2</v>
      </c>
      <c r="R17" s="27">
        <v>2</v>
      </c>
      <c r="S17" s="27">
        <v>2</v>
      </c>
      <c r="T17" s="27">
        <v>2</v>
      </c>
      <c r="U17" s="27">
        <v>2</v>
      </c>
      <c r="V17" s="27">
        <v>2</v>
      </c>
      <c r="W17" s="27">
        <v>2</v>
      </c>
      <c r="X17" s="27">
        <v>2</v>
      </c>
      <c r="Y17" s="27">
        <v>2</v>
      </c>
      <c r="Z17" s="27">
        <v>2</v>
      </c>
      <c r="AA17" s="27">
        <v>2</v>
      </c>
      <c r="AB17" s="27">
        <v>2</v>
      </c>
      <c r="AC17" s="27">
        <v>2</v>
      </c>
      <c r="AD17" s="27">
        <v>2</v>
      </c>
      <c r="AE17" s="27">
        <v>2</v>
      </c>
      <c r="AF17" s="27">
        <v>2</v>
      </c>
      <c r="AG17" s="27">
        <v>2</v>
      </c>
      <c r="AH17" s="27">
        <v>2</v>
      </c>
      <c r="AI17" s="27">
        <v>2</v>
      </c>
      <c r="AJ17" s="27">
        <v>2</v>
      </c>
      <c r="AK17" s="27">
        <v>2</v>
      </c>
      <c r="AL17" s="27">
        <v>2</v>
      </c>
      <c r="AM17" s="27">
        <v>3</v>
      </c>
      <c r="AN17" s="27">
        <v>3</v>
      </c>
      <c r="AO17" s="27">
        <v>3</v>
      </c>
      <c r="AP17" s="27">
        <v>3</v>
      </c>
      <c r="AQ17" s="27">
        <v>3</v>
      </c>
      <c r="AR17" s="27">
        <v>3</v>
      </c>
      <c r="AS17" s="27">
        <v>3</v>
      </c>
      <c r="AT17" s="27">
        <v>3</v>
      </c>
      <c r="AU17" s="27">
        <v>3</v>
      </c>
      <c r="AV17" s="27">
        <v>3</v>
      </c>
      <c r="AW17" s="36">
        <f t="shared" si="0"/>
        <v>90</v>
      </c>
      <c r="AX17" s="21"/>
    </row>
    <row r="18" spans="1:50" ht="26.25" customHeight="1" x14ac:dyDescent="0.2">
      <c r="A18" s="84"/>
      <c r="B18" s="83"/>
      <c r="C18" s="86"/>
      <c r="D18" s="88"/>
      <c r="E18" s="85"/>
      <c r="F18" s="79"/>
      <c r="G18" s="50"/>
      <c r="H18" s="4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36">
        <f t="shared" si="0"/>
        <v>0</v>
      </c>
      <c r="AX18" s="21"/>
    </row>
    <row r="19" spans="1:50" ht="30.75" customHeight="1" x14ac:dyDescent="0.2">
      <c r="A19" s="80" t="s">
        <v>20</v>
      </c>
      <c r="B19" s="81"/>
      <c r="C19" s="81"/>
      <c r="D19" s="81"/>
      <c r="E19" s="82"/>
      <c r="F19" s="8"/>
      <c r="G19" s="8"/>
      <c r="H19" s="8"/>
      <c r="I19" s="8"/>
      <c r="J19" s="8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36">
        <f t="shared" si="0"/>
        <v>0</v>
      </c>
      <c r="AX19" s="21"/>
    </row>
    <row r="20" spans="1:50" ht="23.25" customHeight="1" x14ac:dyDescent="0.2">
      <c r="A20" s="84">
        <v>7</v>
      </c>
      <c r="B20" s="83">
        <v>7</v>
      </c>
      <c r="C20" s="86" t="s">
        <v>26</v>
      </c>
      <c r="D20" s="98"/>
      <c r="E20" s="121" t="s">
        <v>31</v>
      </c>
      <c r="F20" s="78">
        <v>175</v>
      </c>
      <c r="G20" s="50">
        <v>151</v>
      </c>
      <c r="H20" s="48"/>
      <c r="I20" s="16"/>
      <c r="J20" s="16"/>
      <c r="K20" s="27">
        <v>11</v>
      </c>
      <c r="L20" s="27">
        <v>11</v>
      </c>
      <c r="M20" s="27">
        <v>11</v>
      </c>
      <c r="N20" s="27">
        <v>11</v>
      </c>
      <c r="O20" s="27">
        <v>11</v>
      </c>
      <c r="P20" s="27">
        <v>11</v>
      </c>
      <c r="Q20" s="27">
        <v>11</v>
      </c>
      <c r="R20" s="27">
        <v>11</v>
      </c>
      <c r="S20" s="27">
        <v>11</v>
      </c>
      <c r="T20" s="27">
        <v>11</v>
      </c>
      <c r="U20" s="27">
        <v>11</v>
      </c>
      <c r="V20" s="27">
        <v>11</v>
      </c>
      <c r="W20" s="27">
        <v>11</v>
      </c>
      <c r="X20" s="27">
        <v>8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6">
        <f t="shared" si="0"/>
        <v>151</v>
      </c>
      <c r="AX20" s="21"/>
    </row>
    <row r="21" spans="1:50" ht="26.25" customHeight="1" x14ac:dyDescent="0.2">
      <c r="A21" s="84"/>
      <c r="B21" s="83"/>
      <c r="C21" s="86"/>
      <c r="D21" s="99"/>
      <c r="E21" s="121"/>
      <c r="F21" s="79"/>
      <c r="G21" s="50"/>
      <c r="H21" s="48">
        <v>24</v>
      </c>
      <c r="I21" s="16"/>
      <c r="J21" s="16"/>
      <c r="K21" s="25">
        <v>2</v>
      </c>
      <c r="L21" s="25">
        <v>2</v>
      </c>
      <c r="M21" s="25">
        <v>2</v>
      </c>
      <c r="N21" s="25"/>
      <c r="O21" s="25">
        <v>2</v>
      </c>
      <c r="P21" s="25">
        <v>2</v>
      </c>
      <c r="Q21" s="25">
        <v>2</v>
      </c>
      <c r="R21" s="25">
        <v>2</v>
      </c>
      <c r="S21" s="25">
        <v>2</v>
      </c>
      <c r="T21" s="25">
        <v>2</v>
      </c>
      <c r="U21" s="25">
        <v>2</v>
      </c>
      <c r="V21" s="25">
        <v>2</v>
      </c>
      <c r="W21" s="25">
        <v>2</v>
      </c>
      <c r="X21" s="25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36">
        <f t="shared" si="0"/>
        <v>24</v>
      </c>
      <c r="AX21" s="21"/>
    </row>
    <row r="22" spans="1:50" ht="26.25" customHeight="1" x14ac:dyDescent="0.2">
      <c r="A22" s="84">
        <v>8</v>
      </c>
      <c r="B22" s="83">
        <v>6</v>
      </c>
      <c r="C22" s="86" t="s">
        <v>28</v>
      </c>
      <c r="D22" s="98"/>
      <c r="E22" s="120" t="s">
        <v>27</v>
      </c>
      <c r="F22" s="78">
        <v>150</v>
      </c>
      <c r="G22" s="50">
        <v>121</v>
      </c>
      <c r="H22" s="48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27">
        <v>4</v>
      </c>
      <c r="Y22" s="27">
        <v>11</v>
      </c>
      <c r="Z22" s="27">
        <v>11</v>
      </c>
      <c r="AA22" s="27">
        <v>11</v>
      </c>
      <c r="AB22" s="27">
        <v>11</v>
      </c>
      <c r="AC22" s="27">
        <v>11</v>
      </c>
      <c r="AD22" s="27">
        <v>11</v>
      </c>
      <c r="AE22" s="27">
        <v>11</v>
      </c>
      <c r="AF22" s="27">
        <v>10</v>
      </c>
      <c r="AG22" s="27">
        <v>10</v>
      </c>
      <c r="AH22" s="27">
        <v>10</v>
      </c>
      <c r="AI22" s="27">
        <v>10</v>
      </c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6">
        <f t="shared" si="0"/>
        <v>121</v>
      </c>
      <c r="AX22" s="21"/>
    </row>
    <row r="23" spans="1:50" ht="24.75" customHeight="1" x14ac:dyDescent="0.2">
      <c r="A23" s="84"/>
      <c r="B23" s="83"/>
      <c r="C23" s="86"/>
      <c r="D23" s="99"/>
      <c r="E23" s="120"/>
      <c r="F23" s="79"/>
      <c r="G23" s="50"/>
      <c r="H23" s="48">
        <v>29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5"/>
      <c r="Y23" s="25"/>
      <c r="Z23" s="25">
        <v>2</v>
      </c>
      <c r="AA23" s="25">
        <v>3</v>
      </c>
      <c r="AB23" s="25">
        <v>3</v>
      </c>
      <c r="AC23" s="25">
        <v>3</v>
      </c>
      <c r="AD23" s="25">
        <v>3</v>
      </c>
      <c r="AE23" s="25">
        <v>3</v>
      </c>
      <c r="AF23" s="25">
        <v>3</v>
      </c>
      <c r="AG23" s="25">
        <v>3</v>
      </c>
      <c r="AH23" s="25">
        <v>3</v>
      </c>
      <c r="AI23" s="25">
        <v>3</v>
      </c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36">
        <f t="shared" si="0"/>
        <v>29</v>
      </c>
      <c r="AX23" s="21"/>
    </row>
    <row r="24" spans="1:50" ht="26.25" customHeight="1" x14ac:dyDescent="0.2">
      <c r="A24" s="115">
        <v>9</v>
      </c>
      <c r="B24" s="83">
        <v>7</v>
      </c>
      <c r="C24" s="86" t="s">
        <v>30</v>
      </c>
      <c r="D24" s="116"/>
      <c r="E24" s="120" t="s">
        <v>29</v>
      </c>
      <c r="F24" s="78">
        <v>175</v>
      </c>
      <c r="G24" s="50">
        <v>141</v>
      </c>
      <c r="H24" s="48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27">
        <v>11</v>
      </c>
      <c r="AK24" s="27">
        <v>11</v>
      </c>
      <c r="AL24" s="27">
        <v>11</v>
      </c>
      <c r="AM24" s="27">
        <v>11</v>
      </c>
      <c r="AN24" s="27">
        <v>11</v>
      </c>
      <c r="AO24" s="27">
        <v>11</v>
      </c>
      <c r="AP24" s="27">
        <v>11</v>
      </c>
      <c r="AQ24" s="27">
        <v>11</v>
      </c>
      <c r="AR24" s="27">
        <v>11</v>
      </c>
      <c r="AS24" s="27">
        <v>11</v>
      </c>
      <c r="AT24" s="27">
        <v>11</v>
      </c>
      <c r="AU24" s="27">
        <v>11</v>
      </c>
      <c r="AV24" s="27">
        <v>9</v>
      </c>
      <c r="AW24" s="36">
        <f t="shared" si="0"/>
        <v>141</v>
      </c>
      <c r="AX24" s="21"/>
    </row>
    <row r="25" spans="1:50" ht="26.25" customHeight="1" x14ac:dyDescent="0.2">
      <c r="A25" s="115"/>
      <c r="B25" s="83"/>
      <c r="C25" s="86"/>
      <c r="D25" s="117"/>
      <c r="E25" s="120"/>
      <c r="F25" s="79"/>
      <c r="G25" s="50"/>
      <c r="H25" s="48">
        <v>34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25"/>
      <c r="AK25" s="25"/>
      <c r="AL25" s="25">
        <v>2</v>
      </c>
      <c r="AM25" s="25">
        <v>2</v>
      </c>
      <c r="AN25" s="25">
        <v>2</v>
      </c>
      <c r="AO25" s="25">
        <v>2</v>
      </c>
      <c r="AP25" s="25">
        <v>2</v>
      </c>
      <c r="AQ25" s="25">
        <v>3</v>
      </c>
      <c r="AR25" s="25">
        <v>3</v>
      </c>
      <c r="AS25" s="25">
        <v>3</v>
      </c>
      <c r="AT25" s="25">
        <v>5</v>
      </c>
      <c r="AU25" s="25">
        <v>3</v>
      </c>
      <c r="AV25" s="25">
        <v>7</v>
      </c>
      <c r="AW25" s="36">
        <f t="shared" si="0"/>
        <v>34</v>
      </c>
      <c r="AX25" s="21"/>
    </row>
    <row r="26" spans="1:50" ht="34.5" customHeight="1" x14ac:dyDescent="0.2">
      <c r="A26" s="80" t="s">
        <v>21</v>
      </c>
      <c r="B26" s="81"/>
      <c r="C26" s="81"/>
      <c r="D26" s="81"/>
      <c r="E26" s="82"/>
      <c r="F26" s="15"/>
      <c r="G26" s="50"/>
      <c r="H26" s="4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36"/>
    </row>
    <row r="27" spans="1:50" ht="20.100000000000001" customHeight="1" x14ac:dyDescent="0.2">
      <c r="A27" s="94">
        <v>10</v>
      </c>
      <c r="B27" s="96">
        <v>1</v>
      </c>
      <c r="C27" s="98" t="s">
        <v>37</v>
      </c>
      <c r="D27" s="100"/>
      <c r="E27" s="101" t="s">
        <v>36</v>
      </c>
      <c r="F27" s="10">
        <f>SUM(I27:AX27)</f>
        <v>48</v>
      </c>
      <c r="G27" s="50">
        <v>24</v>
      </c>
      <c r="H27" s="48"/>
      <c r="I27" s="27">
        <v>12</v>
      </c>
      <c r="J27" s="27">
        <v>12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36">
        <f t="shared" si="0"/>
        <v>24</v>
      </c>
    </row>
    <row r="28" spans="1:50" ht="30.75" customHeight="1" x14ac:dyDescent="0.2">
      <c r="A28" s="95"/>
      <c r="B28" s="97"/>
      <c r="C28" s="99"/>
      <c r="D28" s="100"/>
      <c r="E28" s="102"/>
      <c r="F28" s="10">
        <f>SUM(I28:AX28)</f>
        <v>2</v>
      </c>
      <c r="G28" s="50"/>
      <c r="H28" s="48">
        <v>1</v>
      </c>
      <c r="I28" s="25">
        <v>1</v>
      </c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6">
        <f t="shared" si="0"/>
        <v>1</v>
      </c>
    </row>
    <row r="29" spans="1:50" ht="34.5" customHeight="1" x14ac:dyDescent="0.2">
      <c r="A29" s="63" t="s">
        <v>6</v>
      </c>
      <c r="B29" s="64"/>
      <c r="C29" s="64"/>
      <c r="D29" s="64"/>
      <c r="E29" s="65"/>
      <c r="F29" s="8">
        <f t="shared" ref="F29:AW29" si="2">SUM(F6:F28)</f>
        <v>2150</v>
      </c>
      <c r="G29" s="49">
        <f t="shared" si="2"/>
        <v>1192</v>
      </c>
      <c r="H29" s="26">
        <f t="shared" si="2"/>
        <v>115</v>
      </c>
      <c r="I29" s="8">
        <f t="shared" si="2"/>
        <v>27</v>
      </c>
      <c r="J29" s="8">
        <f t="shared" si="2"/>
        <v>26</v>
      </c>
      <c r="K29" s="8">
        <f t="shared" si="2"/>
        <v>30</v>
      </c>
      <c r="L29" s="8">
        <f t="shared" si="2"/>
        <v>27</v>
      </c>
      <c r="M29" s="8">
        <f t="shared" si="2"/>
        <v>35</v>
      </c>
      <c r="N29" s="8">
        <f t="shared" si="2"/>
        <v>32</v>
      </c>
      <c r="O29" s="8">
        <f t="shared" si="2"/>
        <v>35</v>
      </c>
      <c r="P29" s="8">
        <f t="shared" si="2"/>
        <v>34</v>
      </c>
      <c r="Q29" s="8">
        <f t="shared" si="2"/>
        <v>35</v>
      </c>
      <c r="R29" s="8">
        <f t="shared" si="2"/>
        <v>34</v>
      </c>
      <c r="S29" s="8">
        <f t="shared" si="2"/>
        <v>35</v>
      </c>
      <c r="T29" s="8">
        <f t="shared" si="2"/>
        <v>34</v>
      </c>
      <c r="U29" s="8">
        <f t="shared" si="2"/>
        <v>37</v>
      </c>
      <c r="V29" s="8">
        <f t="shared" si="2"/>
        <v>34</v>
      </c>
      <c r="W29" s="8">
        <f t="shared" si="2"/>
        <v>35</v>
      </c>
      <c r="X29" s="8">
        <f t="shared" si="2"/>
        <v>36</v>
      </c>
      <c r="Y29" s="8">
        <f t="shared" si="2"/>
        <v>33</v>
      </c>
      <c r="Z29" s="8">
        <f t="shared" si="2"/>
        <v>34</v>
      </c>
      <c r="AA29" s="8">
        <f t="shared" si="2"/>
        <v>36</v>
      </c>
      <c r="AB29" s="8">
        <f t="shared" si="2"/>
        <v>36</v>
      </c>
      <c r="AC29" s="8">
        <f t="shared" si="2"/>
        <v>37</v>
      </c>
      <c r="AD29" s="8">
        <f t="shared" si="2"/>
        <v>38</v>
      </c>
      <c r="AE29" s="8">
        <f t="shared" si="2"/>
        <v>32</v>
      </c>
      <c r="AF29" s="8">
        <f t="shared" si="2"/>
        <v>33</v>
      </c>
      <c r="AG29" s="8">
        <f t="shared" si="2"/>
        <v>31</v>
      </c>
      <c r="AH29" s="8">
        <f t="shared" si="2"/>
        <v>31</v>
      </c>
      <c r="AI29" s="8">
        <f t="shared" si="2"/>
        <v>31</v>
      </c>
      <c r="AJ29" s="8">
        <f t="shared" si="2"/>
        <v>31</v>
      </c>
      <c r="AK29" s="8">
        <f t="shared" si="2"/>
        <v>29</v>
      </c>
      <c r="AL29" s="8">
        <f t="shared" si="2"/>
        <v>33</v>
      </c>
      <c r="AM29" s="8">
        <f t="shared" si="2"/>
        <v>32</v>
      </c>
      <c r="AN29" s="8">
        <f t="shared" si="2"/>
        <v>32</v>
      </c>
      <c r="AO29" s="8">
        <f t="shared" si="2"/>
        <v>32</v>
      </c>
      <c r="AP29" s="8">
        <f t="shared" si="2"/>
        <v>32</v>
      </c>
      <c r="AQ29" s="8">
        <f t="shared" si="2"/>
        <v>32</v>
      </c>
      <c r="AR29" s="8">
        <f t="shared" si="2"/>
        <v>32</v>
      </c>
      <c r="AS29" s="8">
        <f t="shared" si="2"/>
        <v>30</v>
      </c>
      <c r="AT29" s="8">
        <f t="shared" si="2"/>
        <v>32</v>
      </c>
      <c r="AU29" s="8">
        <f t="shared" si="2"/>
        <v>30</v>
      </c>
      <c r="AV29" s="8">
        <f t="shared" si="2"/>
        <v>32</v>
      </c>
      <c r="AW29" s="8">
        <f t="shared" si="2"/>
        <v>1307</v>
      </c>
      <c r="AX29" s="22"/>
    </row>
    <row r="30" spans="1:50" ht="20.100000000000001" customHeight="1" x14ac:dyDescent="0.25"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AW30" s="32"/>
      <c r="AX30" s="20"/>
    </row>
    <row r="31" spans="1:50" ht="19.5" customHeight="1" x14ac:dyDescent="0.25"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AW31" s="32"/>
      <c r="AX31" s="20"/>
    </row>
    <row r="32" spans="1:50" ht="20.100000000000001" customHeight="1" x14ac:dyDescent="0.25">
      <c r="A32" s="7"/>
      <c r="B32" s="13"/>
      <c r="C32" s="7"/>
      <c r="D32" s="7"/>
      <c r="E32" s="29"/>
      <c r="F32" s="11"/>
      <c r="G32" s="11"/>
      <c r="H32" s="11"/>
      <c r="I32" s="7"/>
      <c r="J32" s="7"/>
      <c r="K32" s="7"/>
      <c r="L32" s="7"/>
      <c r="M32" s="7"/>
      <c r="N32" s="7"/>
      <c r="O32" s="7"/>
      <c r="P32" s="7"/>
      <c r="Q32" s="7"/>
      <c r="AW32" s="32"/>
      <c r="AX32" s="20"/>
    </row>
    <row r="33" spans="1:50" ht="20.100000000000001" customHeight="1" x14ac:dyDescent="0.2">
      <c r="A33" s="110" t="s">
        <v>2</v>
      </c>
      <c r="B33" s="111" t="s">
        <v>3</v>
      </c>
      <c r="C33" s="107" t="s">
        <v>4</v>
      </c>
      <c r="D33" s="112" t="s">
        <v>7</v>
      </c>
      <c r="E33" s="118" t="s">
        <v>1</v>
      </c>
      <c r="F33" s="103" t="s">
        <v>0</v>
      </c>
      <c r="G33" s="104" t="s">
        <v>76</v>
      </c>
      <c r="H33" s="105" t="s">
        <v>10</v>
      </c>
      <c r="I33" s="114" t="s">
        <v>8</v>
      </c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89" t="s">
        <v>75</v>
      </c>
      <c r="AX33" s="20"/>
    </row>
    <row r="34" spans="1:50" ht="58.5" customHeight="1" x14ac:dyDescent="0.2">
      <c r="A34" s="110"/>
      <c r="B34" s="111"/>
      <c r="C34" s="107"/>
      <c r="D34" s="113"/>
      <c r="E34" s="119"/>
      <c r="F34" s="103"/>
      <c r="G34" s="104"/>
      <c r="H34" s="105"/>
      <c r="I34" s="8">
        <v>41</v>
      </c>
      <c r="J34" s="8">
        <v>42</v>
      </c>
      <c r="K34" s="8">
        <v>43</v>
      </c>
      <c r="L34" s="8">
        <v>44</v>
      </c>
      <c r="M34" s="8">
        <v>45</v>
      </c>
      <c r="N34" s="8">
        <v>46</v>
      </c>
      <c r="O34" s="8">
        <v>47</v>
      </c>
      <c r="P34" s="8">
        <v>48</v>
      </c>
      <c r="Q34" s="8">
        <v>49</v>
      </c>
      <c r="R34" s="8">
        <v>50</v>
      </c>
      <c r="S34" s="8">
        <v>51</v>
      </c>
      <c r="T34" s="8">
        <v>52</v>
      </c>
      <c r="U34" s="8">
        <v>53</v>
      </c>
      <c r="V34" s="8">
        <v>54</v>
      </c>
      <c r="W34" s="8">
        <v>55</v>
      </c>
      <c r="X34" s="8">
        <v>56</v>
      </c>
      <c r="Y34" s="8">
        <v>57</v>
      </c>
      <c r="Z34" s="8">
        <v>58</v>
      </c>
      <c r="AA34" s="8">
        <v>59</v>
      </c>
      <c r="AB34" s="8">
        <v>60</v>
      </c>
      <c r="AC34" s="8">
        <v>61</v>
      </c>
      <c r="AD34" s="8">
        <v>62</v>
      </c>
      <c r="AE34" s="8">
        <v>63</v>
      </c>
      <c r="AF34" s="8">
        <v>64</v>
      </c>
      <c r="AG34" s="8">
        <v>65</v>
      </c>
      <c r="AH34" s="8">
        <v>66</v>
      </c>
      <c r="AI34" s="8">
        <v>67</v>
      </c>
      <c r="AJ34" s="8">
        <v>68</v>
      </c>
      <c r="AK34" s="8">
        <v>69</v>
      </c>
      <c r="AL34" s="8">
        <v>70</v>
      </c>
      <c r="AM34" s="8">
        <v>71</v>
      </c>
      <c r="AN34" s="8">
        <v>72</v>
      </c>
      <c r="AO34" s="8">
        <v>73</v>
      </c>
      <c r="AP34" s="8">
        <v>74</v>
      </c>
      <c r="AQ34" s="8">
        <v>75</v>
      </c>
      <c r="AR34" s="8">
        <v>76</v>
      </c>
      <c r="AS34" s="8">
        <v>77</v>
      </c>
      <c r="AT34" s="8">
        <v>78</v>
      </c>
      <c r="AU34" s="8">
        <v>79</v>
      </c>
      <c r="AV34" s="8">
        <v>80</v>
      </c>
      <c r="AW34" s="90"/>
      <c r="AX34" s="20"/>
    </row>
    <row r="35" spans="1:50" ht="31.5" customHeight="1" x14ac:dyDescent="0.2">
      <c r="A35" s="80" t="s">
        <v>79</v>
      </c>
      <c r="B35" s="81"/>
      <c r="C35" s="81"/>
      <c r="D35" s="81"/>
      <c r="E35" s="82"/>
      <c r="F35" s="8"/>
      <c r="G35" s="49"/>
      <c r="H35" s="26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1"/>
      <c r="AX35" s="20"/>
    </row>
    <row r="36" spans="1:50" ht="31.5" customHeight="1" x14ac:dyDescent="0.2">
      <c r="A36" s="84">
        <v>3</v>
      </c>
      <c r="B36" s="83">
        <v>14</v>
      </c>
      <c r="C36" s="86" t="s">
        <v>82</v>
      </c>
      <c r="D36" s="87"/>
      <c r="E36" s="85" t="s">
        <v>68</v>
      </c>
      <c r="F36" s="78">
        <f>25*B36</f>
        <v>350</v>
      </c>
      <c r="G36" s="50">
        <v>120</v>
      </c>
      <c r="H36" s="48"/>
      <c r="I36" s="27">
        <v>3</v>
      </c>
      <c r="J36" s="27">
        <v>3</v>
      </c>
      <c r="K36" s="27">
        <v>3</v>
      </c>
      <c r="L36" s="27">
        <v>3</v>
      </c>
      <c r="M36" s="27">
        <v>3</v>
      </c>
      <c r="N36" s="27">
        <v>3</v>
      </c>
      <c r="O36" s="27">
        <v>3</v>
      </c>
      <c r="P36" s="27">
        <v>3</v>
      </c>
      <c r="Q36" s="27">
        <v>3</v>
      </c>
      <c r="R36" s="27">
        <v>3</v>
      </c>
      <c r="S36" s="27">
        <v>3</v>
      </c>
      <c r="T36" s="27">
        <v>3</v>
      </c>
      <c r="U36" s="27">
        <v>3</v>
      </c>
      <c r="V36" s="27">
        <v>3</v>
      </c>
      <c r="W36" s="27">
        <v>3</v>
      </c>
      <c r="X36" s="27">
        <v>3</v>
      </c>
      <c r="Y36" s="27">
        <v>3</v>
      </c>
      <c r="Z36" s="27">
        <v>3</v>
      </c>
      <c r="AA36" s="27">
        <v>3</v>
      </c>
      <c r="AB36" s="27">
        <v>3</v>
      </c>
      <c r="AC36" s="27">
        <v>3</v>
      </c>
      <c r="AD36" s="27">
        <v>3</v>
      </c>
      <c r="AE36" s="27">
        <v>3</v>
      </c>
      <c r="AF36" s="27">
        <v>3</v>
      </c>
      <c r="AG36" s="27">
        <v>3</v>
      </c>
      <c r="AH36" s="27">
        <v>3</v>
      </c>
      <c r="AI36" s="27">
        <v>3</v>
      </c>
      <c r="AJ36" s="27">
        <v>3</v>
      </c>
      <c r="AK36" s="27">
        <v>3</v>
      </c>
      <c r="AL36" s="27">
        <v>3</v>
      </c>
      <c r="AM36" s="27">
        <v>3</v>
      </c>
      <c r="AN36" s="27">
        <v>3</v>
      </c>
      <c r="AO36" s="27">
        <v>3</v>
      </c>
      <c r="AP36" s="27">
        <v>3</v>
      </c>
      <c r="AQ36" s="27">
        <v>3</v>
      </c>
      <c r="AR36" s="27">
        <v>3</v>
      </c>
      <c r="AS36" s="27">
        <v>3</v>
      </c>
      <c r="AT36" s="27">
        <v>3</v>
      </c>
      <c r="AU36" s="27">
        <v>3</v>
      </c>
      <c r="AV36" s="27">
        <v>3</v>
      </c>
      <c r="AW36" s="36">
        <f t="shared" ref="AW36:AW59" si="3">SUM(I36:AV36)</f>
        <v>120</v>
      </c>
      <c r="AX36" s="20"/>
    </row>
    <row r="37" spans="1:50" ht="31.5" customHeight="1" x14ac:dyDescent="0.2">
      <c r="A37" s="84"/>
      <c r="B37" s="83"/>
      <c r="C37" s="86"/>
      <c r="D37" s="88"/>
      <c r="E37" s="85"/>
      <c r="F37" s="79"/>
      <c r="G37" s="50"/>
      <c r="H37" s="48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36">
        <f t="shared" si="3"/>
        <v>0</v>
      </c>
      <c r="AX37" s="20"/>
    </row>
    <row r="38" spans="1:50" ht="31.5" customHeight="1" x14ac:dyDescent="0.2">
      <c r="A38" s="84">
        <v>4</v>
      </c>
      <c r="B38" s="83">
        <v>14</v>
      </c>
      <c r="C38" s="86" t="s">
        <v>83</v>
      </c>
      <c r="D38" s="87"/>
      <c r="E38" s="85" t="s">
        <v>69</v>
      </c>
      <c r="F38" s="78">
        <f t="shared" ref="F38" si="4">25*B38</f>
        <v>350</v>
      </c>
      <c r="G38" s="50">
        <v>120</v>
      </c>
      <c r="H38" s="48"/>
      <c r="I38" s="27">
        <v>3</v>
      </c>
      <c r="J38" s="27">
        <v>3</v>
      </c>
      <c r="K38" s="27">
        <v>3</v>
      </c>
      <c r="L38" s="27">
        <v>3</v>
      </c>
      <c r="M38" s="27">
        <v>3</v>
      </c>
      <c r="N38" s="27">
        <v>3</v>
      </c>
      <c r="O38" s="27">
        <v>3</v>
      </c>
      <c r="P38" s="27">
        <v>3</v>
      </c>
      <c r="Q38" s="27">
        <v>3</v>
      </c>
      <c r="R38" s="27">
        <v>3</v>
      </c>
      <c r="S38" s="27">
        <v>3</v>
      </c>
      <c r="T38" s="27">
        <v>3</v>
      </c>
      <c r="U38" s="27">
        <v>3</v>
      </c>
      <c r="V38" s="27">
        <v>3</v>
      </c>
      <c r="W38" s="27">
        <v>3</v>
      </c>
      <c r="X38" s="27">
        <v>3</v>
      </c>
      <c r="Y38" s="27">
        <v>3</v>
      </c>
      <c r="Z38" s="27">
        <v>3</v>
      </c>
      <c r="AA38" s="27">
        <v>3</v>
      </c>
      <c r="AB38" s="27">
        <v>3</v>
      </c>
      <c r="AC38" s="27">
        <v>3</v>
      </c>
      <c r="AD38" s="27">
        <v>3</v>
      </c>
      <c r="AE38" s="27">
        <v>3</v>
      </c>
      <c r="AF38" s="27">
        <v>3</v>
      </c>
      <c r="AG38" s="27">
        <v>3</v>
      </c>
      <c r="AH38" s="27">
        <v>3</v>
      </c>
      <c r="AI38" s="27">
        <v>3</v>
      </c>
      <c r="AJ38" s="27">
        <v>3</v>
      </c>
      <c r="AK38" s="27">
        <v>3</v>
      </c>
      <c r="AL38" s="27">
        <v>3</v>
      </c>
      <c r="AM38" s="27">
        <v>3</v>
      </c>
      <c r="AN38" s="27">
        <v>3</v>
      </c>
      <c r="AO38" s="27">
        <v>3</v>
      </c>
      <c r="AP38" s="27">
        <v>3</v>
      </c>
      <c r="AQ38" s="27">
        <v>3</v>
      </c>
      <c r="AR38" s="27">
        <v>3</v>
      </c>
      <c r="AS38" s="27">
        <v>3</v>
      </c>
      <c r="AT38" s="27">
        <v>3</v>
      </c>
      <c r="AU38" s="27">
        <v>3</v>
      </c>
      <c r="AV38" s="27">
        <v>3</v>
      </c>
      <c r="AW38" s="36">
        <f t="shared" si="3"/>
        <v>120</v>
      </c>
      <c r="AX38" s="20"/>
    </row>
    <row r="39" spans="1:50" ht="20.100000000000001" customHeight="1" x14ac:dyDescent="0.2">
      <c r="A39" s="84"/>
      <c r="B39" s="83"/>
      <c r="C39" s="86"/>
      <c r="D39" s="88"/>
      <c r="E39" s="85"/>
      <c r="F39" s="79"/>
      <c r="G39" s="50"/>
      <c r="H39" s="48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36">
        <f t="shared" si="3"/>
        <v>0</v>
      </c>
      <c r="AX39" s="20"/>
    </row>
    <row r="40" spans="1:50" ht="20.100000000000001" customHeight="1" x14ac:dyDescent="0.2">
      <c r="A40" s="84">
        <v>5</v>
      </c>
      <c r="B40" s="83">
        <v>18</v>
      </c>
      <c r="C40" s="86" t="s">
        <v>86</v>
      </c>
      <c r="D40" s="87"/>
      <c r="E40" s="85" t="s">
        <v>70</v>
      </c>
      <c r="F40" s="78">
        <f t="shared" ref="F40" si="5">25*B40</f>
        <v>450</v>
      </c>
      <c r="G40" s="50">
        <v>198</v>
      </c>
      <c r="H40" s="48"/>
      <c r="I40" s="27">
        <v>7</v>
      </c>
      <c r="J40" s="27">
        <v>7</v>
      </c>
      <c r="K40" s="27">
        <v>7</v>
      </c>
      <c r="L40" s="27">
        <v>7</v>
      </c>
      <c r="M40" s="27">
        <v>7</v>
      </c>
      <c r="N40" s="27">
        <v>7</v>
      </c>
      <c r="O40" s="27">
        <v>7</v>
      </c>
      <c r="P40" s="27">
        <v>7</v>
      </c>
      <c r="Q40" s="27">
        <v>7</v>
      </c>
      <c r="R40" s="27">
        <v>6</v>
      </c>
      <c r="S40" s="27">
        <v>6</v>
      </c>
      <c r="T40" s="27">
        <v>6</v>
      </c>
      <c r="U40" s="27">
        <v>6</v>
      </c>
      <c r="V40" s="27">
        <v>6</v>
      </c>
      <c r="W40" s="27">
        <v>6</v>
      </c>
      <c r="X40" s="27">
        <v>6</v>
      </c>
      <c r="Y40" s="27">
        <v>6</v>
      </c>
      <c r="Z40" s="27">
        <v>6</v>
      </c>
      <c r="AA40" s="27">
        <v>6</v>
      </c>
      <c r="AB40" s="27">
        <v>6</v>
      </c>
      <c r="AC40" s="27">
        <v>6</v>
      </c>
      <c r="AD40" s="27">
        <v>6</v>
      </c>
      <c r="AE40" s="27">
        <v>6</v>
      </c>
      <c r="AF40" s="27">
        <v>6</v>
      </c>
      <c r="AG40" s="27">
        <v>6</v>
      </c>
      <c r="AH40" s="27">
        <v>6</v>
      </c>
      <c r="AI40" s="27">
        <v>6</v>
      </c>
      <c r="AJ40" s="27">
        <v>6</v>
      </c>
      <c r="AK40" s="27">
        <v>6</v>
      </c>
      <c r="AL40" s="27">
        <v>6</v>
      </c>
      <c r="AM40" s="27">
        <v>6</v>
      </c>
      <c r="AN40" s="27">
        <v>3</v>
      </c>
      <c r="AO40" s="24"/>
      <c r="AP40" s="24"/>
      <c r="AQ40" s="24"/>
      <c r="AR40" s="24"/>
      <c r="AS40" s="24"/>
      <c r="AT40" s="24"/>
      <c r="AU40" s="24"/>
      <c r="AV40" s="24"/>
      <c r="AW40" s="36">
        <f t="shared" si="3"/>
        <v>198</v>
      </c>
      <c r="AX40" s="20"/>
    </row>
    <row r="41" spans="1:50" ht="20.100000000000001" customHeight="1" x14ac:dyDescent="0.2">
      <c r="A41" s="84"/>
      <c r="B41" s="83"/>
      <c r="C41" s="86"/>
      <c r="D41" s="88"/>
      <c r="E41" s="85"/>
      <c r="F41" s="79"/>
      <c r="G41" s="50"/>
      <c r="H41" s="48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4"/>
      <c r="AP41" s="24"/>
      <c r="AQ41" s="24"/>
      <c r="AR41" s="24"/>
      <c r="AS41" s="24"/>
      <c r="AT41" s="24"/>
      <c r="AU41" s="24"/>
      <c r="AV41" s="24"/>
      <c r="AW41" s="36">
        <f t="shared" si="3"/>
        <v>0</v>
      </c>
    </row>
    <row r="42" spans="1:50" ht="20.100000000000001" customHeight="1" x14ac:dyDescent="0.2">
      <c r="A42" s="84">
        <v>6</v>
      </c>
      <c r="B42" s="83">
        <v>10</v>
      </c>
      <c r="C42" s="86" t="s">
        <v>84</v>
      </c>
      <c r="D42" s="87"/>
      <c r="E42" s="85" t="s">
        <v>71</v>
      </c>
      <c r="F42" s="78">
        <f t="shared" ref="F42" si="6">25*B42</f>
        <v>250</v>
      </c>
      <c r="G42" s="50">
        <v>80</v>
      </c>
      <c r="H42" s="48"/>
      <c r="I42" s="27">
        <v>2</v>
      </c>
      <c r="J42" s="27">
        <v>2</v>
      </c>
      <c r="K42" s="27">
        <v>2</v>
      </c>
      <c r="L42" s="27">
        <v>2</v>
      </c>
      <c r="M42" s="27">
        <v>2</v>
      </c>
      <c r="N42" s="27">
        <v>2</v>
      </c>
      <c r="O42" s="27">
        <v>2</v>
      </c>
      <c r="P42" s="27">
        <v>2</v>
      </c>
      <c r="Q42" s="27">
        <v>2</v>
      </c>
      <c r="R42" s="27">
        <v>2</v>
      </c>
      <c r="S42" s="27">
        <v>2</v>
      </c>
      <c r="T42" s="27">
        <v>2</v>
      </c>
      <c r="U42" s="27">
        <v>2</v>
      </c>
      <c r="V42" s="27">
        <v>2</v>
      </c>
      <c r="W42" s="27">
        <v>2</v>
      </c>
      <c r="X42" s="27">
        <v>2</v>
      </c>
      <c r="Y42" s="27">
        <v>2</v>
      </c>
      <c r="Z42" s="27">
        <v>2</v>
      </c>
      <c r="AA42" s="27">
        <v>2</v>
      </c>
      <c r="AB42" s="27">
        <v>2</v>
      </c>
      <c r="AC42" s="27">
        <v>2</v>
      </c>
      <c r="AD42" s="27">
        <v>2</v>
      </c>
      <c r="AE42" s="27">
        <v>2</v>
      </c>
      <c r="AF42" s="27">
        <v>2</v>
      </c>
      <c r="AG42" s="27">
        <v>2</v>
      </c>
      <c r="AH42" s="27">
        <v>2</v>
      </c>
      <c r="AI42" s="27">
        <v>2</v>
      </c>
      <c r="AJ42" s="27">
        <v>2</v>
      </c>
      <c r="AK42" s="27">
        <v>2</v>
      </c>
      <c r="AL42" s="27">
        <v>2</v>
      </c>
      <c r="AM42" s="27">
        <v>2</v>
      </c>
      <c r="AN42" s="27">
        <v>2</v>
      </c>
      <c r="AO42" s="27">
        <v>2</v>
      </c>
      <c r="AP42" s="27">
        <v>2</v>
      </c>
      <c r="AQ42" s="27">
        <v>2</v>
      </c>
      <c r="AR42" s="27">
        <v>2</v>
      </c>
      <c r="AS42" s="27">
        <v>2</v>
      </c>
      <c r="AT42" s="27">
        <v>2</v>
      </c>
      <c r="AU42" s="27">
        <v>2</v>
      </c>
      <c r="AV42" s="27">
        <v>2</v>
      </c>
      <c r="AW42" s="36">
        <f t="shared" si="3"/>
        <v>80</v>
      </c>
    </row>
    <row r="43" spans="1:50" ht="20.100000000000001" customHeight="1" x14ac:dyDescent="0.2">
      <c r="A43" s="84"/>
      <c r="B43" s="83"/>
      <c r="C43" s="86"/>
      <c r="D43" s="88"/>
      <c r="E43" s="85"/>
      <c r="F43" s="79"/>
      <c r="G43" s="50"/>
      <c r="H43" s="48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36">
        <f t="shared" si="3"/>
        <v>0</v>
      </c>
    </row>
    <row r="44" spans="1:50" ht="30.75" customHeight="1" x14ac:dyDescent="0.2">
      <c r="A44" s="80" t="s">
        <v>20</v>
      </c>
      <c r="B44" s="81"/>
      <c r="C44" s="81"/>
      <c r="D44" s="81"/>
      <c r="E44" s="82"/>
      <c r="F44" s="8"/>
      <c r="G44" s="49"/>
      <c r="H44" s="26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36">
        <f t="shared" si="3"/>
        <v>0</v>
      </c>
      <c r="AX44" s="21"/>
    </row>
    <row r="45" spans="1:50" ht="23.25" customHeight="1" x14ac:dyDescent="0.2">
      <c r="A45" s="84">
        <v>11</v>
      </c>
      <c r="B45" s="83">
        <v>7</v>
      </c>
      <c r="C45" s="86" t="s">
        <v>33</v>
      </c>
      <c r="D45" s="128"/>
      <c r="E45" s="120" t="s">
        <v>32</v>
      </c>
      <c r="F45" s="78">
        <v>175</v>
      </c>
      <c r="G45" s="50">
        <v>143</v>
      </c>
      <c r="H45" s="48"/>
      <c r="I45" s="27">
        <v>8</v>
      </c>
      <c r="J45" s="27">
        <v>8</v>
      </c>
      <c r="K45" s="27">
        <v>8</v>
      </c>
      <c r="L45" s="27">
        <v>8</v>
      </c>
      <c r="M45" s="27">
        <v>8</v>
      </c>
      <c r="N45" s="27">
        <v>8</v>
      </c>
      <c r="O45" s="27">
        <v>8</v>
      </c>
      <c r="P45" s="27">
        <v>8</v>
      </c>
      <c r="Q45" s="27">
        <v>8</v>
      </c>
      <c r="R45" s="27">
        <v>8</v>
      </c>
      <c r="S45" s="27">
        <v>8</v>
      </c>
      <c r="T45" s="27">
        <v>8</v>
      </c>
      <c r="U45" s="27">
        <v>8</v>
      </c>
      <c r="V45" s="27">
        <v>8</v>
      </c>
      <c r="W45" s="27">
        <v>8</v>
      </c>
      <c r="X45" s="27">
        <v>8</v>
      </c>
      <c r="Y45" s="27">
        <v>8</v>
      </c>
      <c r="Z45" s="27">
        <v>7</v>
      </c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36">
        <f t="shared" si="3"/>
        <v>143</v>
      </c>
      <c r="AX45" s="21"/>
    </row>
    <row r="46" spans="1:50" ht="23.25" customHeight="1" x14ac:dyDescent="0.2">
      <c r="A46" s="84"/>
      <c r="B46" s="83"/>
      <c r="C46" s="86"/>
      <c r="D46" s="129"/>
      <c r="E46" s="120"/>
      <c r="F46" s="79"/>
      <c r="G46" s="50"/>
      <c r="H46" s="48">
        <v>32</v>
      </c>
      <c r="I46" s="25">
        <v>1</v>
      </c>
      <c r="J46" s="25">
        <v>2</v>
      </c>
      <c r="K46" s="25">
        <v>2</v>
      </c>
      <c r="L46" s="25">
        <v>2</v>
      </c>
      <c r="M46" s="25">
        <v>2</v>
      </c>
      <c r="N46" s="25">
        <v>2</v>
      </c>
      <c r="O46" s="25">
        <v>2</v>
      </c>
      <c r="P46" s="25">
        <v>2</v>
      </c>
      <c r="Q46" s="25">
        <v>2</v>
      </c>
      <c r="R46" s="25">
        <v>2</v>
      </c>
      <c r="S46" s="25">
        <v>2</v>
      </c>
      <c r="T46" s="25">
        <v>2</v>
      </c>
      <c r="U46" s="25">
        <v>2</v>
      </c>
      <c r="V46" s="25">
        <v>2</v>
      </c>
      <c r="W46" s="25">
        <v>2</v>
      </c>
      <c r="X46" s="25">
        <v>2</v>
      </c>
      <c r="Y46" s="25">
        <v>1</v>
      </c>
      <c r="Z46" s="25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6">
        <f t="shared" si="3"/>
        <v>32</v>
      </c>
      <c r="AX46" s="21"/>
    </row>
    <row r="47" spans="1:50" ht="23.25" customHeight="1" x14ac:dyDescent="0.2">
      <c r="A47" s="84">
        <v>12</v>
      </c>
      <c r="B47" s="83">
        <v>4</v>
      </c>
      <c r="C47" s="86" t="s">
        <v>35</v>
      </c>
      <c r="D47" s="87"/>
      <c r="E47" s="120" t="s">
        <v>34</v>
      </c>
      <c r="F47" s="78">
        <v>100</v>
      </c>
      <c r="G47" s="50">
        <v>72</v>
      </c>
      <c r="H47" s="48"/>
      <c r="I47" s="27">
        <v>6</v>
      </c>
      <c r="J47" s="27">
        <v>6</v>
      </c>
      <c r="K47" s="27">
        <v>6</v>
      </c>
      <c r="L47" s="27">
        <v>6</v>
      </c>
      <c r="M47" s="27">
        <v>6</v>
      </c>
      <c r="N47" s="27">
        <v>6</v>
      </c>
      <c r="O47" s="27">
        <v>6</v>
      </c>
      <c r="P47" s="27">
        <v>6</v>
      </c>
      <c r="Q47" s="27">
        <v>6</v>
      </c>
      <c r="R47" s="27">
        <v>6</v>
      </c>
      <c r="S47" s="27">
        <v>6</v>
      </c>
      <c r="T47" s="27">
        <v>6</v>
      </c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6">
        <f t="shared" si="3"/>
        <v>72</v>
      </c>
      <c r="AX47" s="21"/>
    </row>
    <row r="48" spans="1:50" ht="23.25" customHeight="1" x14ac:dyDescent="0.2">
      <c r="A48" s="84"/>
      <c r="B48" s="83"/>
      <c r="C48" s="86"/>
      <c r="D48" s="88"/>
      <c r="E48" s="120"/>
      <c r="F48" s="79"/>
      <c r="G48" s="50"/>
      <c r="H48" s="48">
        <v>28</v>
      </c>
      <c r="I48" s="25"/>
      <c r="J48" s="25">
        <v>3</v>
      </c>
      <c r="K48" s="25">
        <v>1</v>
      </c>
      <c r="L48" s="25">
        <v>3</v>
      </c>
      <c r="M48" s="25">
        <v>3</v>
      </c>
      <c r="N48" s="25">
        <v>3</v>
      </c>
      <c r="O48" s="25"/>
      <c r="P48" s="25">
        <v>3</v>
      </c>
      <c r="Q48" s="25">
        <v>3</v>
      </c>
      <c r="R48" s="25">
        <v>3</v>
      </c>
      <c r="S48" s="25">
        <v>3</v>
      </c>
      <c r="T48" s="25">
        <v>3</v>
      </c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6">
        <f t="shared" si="3"/>
        <v>28</v>
      </c>
      <c r="AX48" s="21"/>
    </row>
    <row r="49" spans="1:49" ht="28.5" customHeight="1" x14ac:dyDescent="0.2">
      <c r="A49" s="80" t="s">
        <v>21</v>
      </c>
      <c r="B49" s="81"/>
      <c r="C49" s="81"/>
      <c r="D49" s="81"/>
      <c r="E49" s="82"/>
      <c r="F49" s="15"/>
      <c r="G49" s="50"/>
      <c r="H49" s="4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36">
        <f t="shared" si="3"/>
        <v>0</v>
      </c>
    </row>
    <row r="50" spans="1:49" ht="32.25" customHeight="1" x14ac:dyDescent="0.2">
      <c r="A50" s="94">
        <v>13</v>
      </c>
      <c r="B50" s="96">
        <v>6</v>
      </c>
      <c r="C50" s="98" t="s">
        <v>41</v>
      </c>
      <c r="D50" s="122"/>
      <c r="E50" s="101" t="s">
        <v>40</v>
      </c>
      <c r="F50" s="78">
        <v>150</v>
      </c>
      <c r="G50" s="50">
        <v>123</v>
      </c>
      <c r="H50" s="48"/>
      <c r="I50" s="27">
        <v>3</v>
      </c>
      <c r="J50" s="27">
        <v>3</v>
      </c>
      <c r="K50" s="27">
        <v>3</v>
      </c>
      <c r="L50" s="27">
        <v>3</v>
      </c>
      <c r="M50" s="27">
        <v>3</v>
      </c>
      <c r="N50" s="27">
        <v>3</v>
      </c>
      <c r="O50" s="27">
        <v>3</v>
      </c>
      <c r="P50" s="27">
        <v>3</v>
      </c>
      <c r="Q50" s="27">
        <v>3</v>
      </c>
      <c r="R50" s="27">
        <v>3</v>
      </c>
      <c r="S50" s="27">
        <v>3</v>
      </c>
      <c r="T50" s="27">
        <v>3</v>
      </c>
      <c r="U50" s="27">
        <v>3</v>
      </c>
      <c r="V50" s="27">
        <v>3</v>
      </c>
      <c r="W50" s="27">
        <v>3</v>
      </c>
      <c r="X50" s="27">
        <v>3</v>
      </c>
      <c r="Y50" s="27">
        <v>3</v>
      </c>
      <c r="Z50" s="27">
        <v>3</v>
      </c>
      <c r="AA50" s="27">
        <v>3</v>
      </c>
      <c r="AB50" s="27">
        <v>3</v>
      </c>
      <c r="AC50" s="27">
        <v>3</v>
      </c>
      <c r="AD50" s="27">
        <v>3</v>
      </c>
      <c r="AE50" s="27">
        <v>3</v>
      </c>
      <c r="AF50" s="27">
        <v>3</v>
      </c>
      <c r="AG50" s="27">
        <v>3</v>
      </c>
      <c r="AH50" s="27">
        <v>3</v>
      </c>
      <c r="AI50" s="27">
        <v>3</v>
      </c>
      <c r="AJ50" s="27">
        <v>3</v>
      </c>
      <c r="AK50" s="27">
        <v>3</v>
      </c>
      <c r="AL50" s="27">
        <v>3</v>
      </c>
      <c r="AM50" s="27">
        <v>3</v>
      </c>
      <c r="AN50" s="27">
        <v>3</v>
      </c>
      <c r="AO50" s="27">
        <v>3</v>
      </c>
      <c r="AP50" s="27">
        <v>3</v>
      </c>
      <c r="AQ50" s="27">
        <v>3</v>
      </c>
      <c r="AR50" s="27">
        <v>3</v>
      </c>
      <c r="AS50" s="27">
        <v>3</v>
      </c>
      <c r="AT50" s="27">
        <v>3</v>
      </c>
      <c r="AU50" s="27">
        <v>4</v>
      </c>
      <c r="AV50" s="27">
        <v>5</v>
      </c>
      <c r="AW50" s="36">
        <f t="shared" si="3"/>
        <v>123</v>
      </c>
    </row>
    <row r="51" spans="1:49" ht="27" customHeight="1" x14ac:dyDescent="0.2">
      <c r="A51" s="95"/>
      <c r="B51" s="97"/>
      <c r="C51" s="99"/>
      <c r="D51" s="123"/>
      <c r="E51" s="102"/>
      <c r="F51" s="79"/>
      <c r="G51" s="50"/>
      <c r="H51" s="48">
        <v>27</v>
      </c>
      <c r="I51" s="25">
        <v>2</v>
      </c>
      <c r="J51" s="25"/>
      <c r="K51" s="25"/>
      <c r="L51" s="25"/>
      <c r="M51" s="25"/>
      <c r="N51" s="25"/>
      <c r="O51" s="25">
        <v>2</v>
      </c>
      <c r="P51" s="25"/>
      <c r="Q51" s="25"/>
      <c r="R51" s="25"/>
      <c r="S51" s="25"/>
      <c r="T51" s="25"/>
      <c r="U51" s="25">
        <v>2</v>
      </c>
      <c r="V51" s="25"/>
      <c r="W51" s="25"/>
      <c r="X51" s="25"/>
      <c r="Y51" s="25">
        <v>2</v>
      </c>
      <c r="Z51" s="25"/>
      <c r="AA51" s="25"/>
      <c r="AB51" s="25"/>
      <c r="AC51" s="25">
        <v>2</v>
      </c>
      <c r="AD51" s="25"/>
      <c r="AE51" s="25"/>
      <c r="AF51" s="25"/>
      <c r="AG51" s="25">
        <v>2</v>
      </c>
      <c r="AH51" s="25"/>
      <c r="AI51" s="25"/>
      <c r="AJ51" s="25"/>
      <c r="AK51" s="25">
        <v>2</v>
      </c>
      <c r="AL51" s="25"/>
      <c r="AM51" s="25">
        <v>3</v>
      </c>
      <c r="AN51" s="25"/>
      <c r="AO51" s="25">
        <v>3</v>
      </c>
      <c r="AP51" s="25"/>
      <c r="AQ51" s="25"/>
      <c r="AR51" s="25">
        <v>3</v>
      </c>
      <c r="AS51" s="25">
        <v>3</v>
      </c>
      <c r="AT51" s="25"/>
      <c r="AU51" s="25">
        <v>1</v>
      </c>
      <c r="AV51" s="25"/>
      <c r="AW51" s="36">
        <f t="shared" si="3"/>
        <v>27</v>
      </c>
    </row>
    <row r="52" spans="1:49" ht="20.100000000000001" customHeight="1" x14ac:dyDescent="0.2">
      <c r="A52" s="94">
        <v>14</v>
      </c>
      <c r="B52" s="96">
        <v>4</v>
      </c>
      <c r="C52" s="98" t="s">
        <v>43</v>
      </c>
      <c r="D52" s="124" t="s">
        <v>13</v>
      </c>
      <c r="E52" s="101" t="s">
        <v>42</v>
      </c>
      <c r="F52" s="78">
        <v>100</v>
      </c>
      <c r="G52" s="50">
        <v>77</v>
      </c>
      <c r="H52" s="4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46">
        <v>7</v>
      </c>
      <c r="V52" s="46">
        <v>7</v>
      </c>
      <c r="W52" s="46">
        <v>7</v>
      </c>
      <c r="X52" s="46">
        <v>7</v>
      </c>
      <c r="Y52" s="46">
        <v>7</v>
      </c>
      <c r="Z52" s="46">
        <v>7</v>
      </c>
      <c r="AA52" s="46">
        <v>7</v>
      </c>
      <c r="AB52" s="46">
        <v>7</v>
      </c>
      <c r="AC52" s="46">
        <v>7</v>
      </c>
      <c r="AD52" s="46">
        <v>7</v>
      </c>
      <c r="AE52" s="46">
        <v>7</v>
      </c>
      <c r="AF52" s="16"/>
      <c r="AG52" s="16"/>
      <c r="AH52" s="16"/>
      <c r="AI52" s="16"/>
      <c r="AJ52" s="24"/>
      <c r="AK52" s="24"/>
      <c r="AL52" s="24"/>
      <c r="AM52" s="24"/>
      <c r="AN52" s="24"/>
      <c r="AO52" s="24"/>
      <c r="AP52" s="24"/>
      <c r="AQ52" s="16"/>
      <c r="AR52" s="16"/>
      <c r="AS52" s="16"/>
      <c r="AT52" s="16"/>
      <c r="AU52" s="16"/>
      <c r="AV52" s="16"/>
      <c r="AW52" s="36">
        <f t="shared" si="3"/>
        <v>77</v>
      </c>
    </row>
    <row r="53" spans="1:49" ht="19.5" customHeight="1" x14ac:dyDescent="0.2">
      <c r="A53" s="95"/>
      <c r="B53" s="97"/>
      <c r="C53" s="99"/>
      <c r="D53" s="125"/>
      <c r="E53" s="102"/>
      <c r="F53" s="79"/>
      <c r="G53" s="50"/>
      <c r="H53" s="48">
        <v>23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5"/>
      <c r="V53" s="25">
        <v>2</v>
      </c>
      <c r="W53" s="25">
        <v>3</v>
      </c>
      <c r="X53" s="25">
        <v>3</v>
      </c>
      <c r="Y53" s="25"/>
      <c r="Z53" s="25">
        <v>3</v>
      </c>
      <c r="AA53" s="25">
        <v>3</v>
      </c>
      <c r="AB53" s="25">
        <v>3</v>
      </c>
      <c r="AC53" s="25"/>
      <c r="AD53" s="25">
        <v>3</v>
      </c>
      <c r="AE53" s="25">
        <v>3</v>
      </c>
      <c r="AF53" s="16"/>
      <c r="AG53" s="16"/>
      <c r="AH53" s="16"/>
      <c r="AI53" s="16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36">
        <f t="shared" si="3"/>
        <v>23</v>
      </c>
    </row>
    <row r="54" spans="1:49" ht="20.100000000000001" customHeight="1" x14ac:dyDescent="0.2">
      <c r="A54" s="94">
        <v>15</v>
      </c>
      <c r="B54" s="96">
        <v>5</v>
      </c>
      <c r="C54" s="98" t="s">
        <v>47</v>
      </c>
      <c r="D54" s="124" t="s">
        <v>15</v>
      </c>
      <c r="E54" s="101" t="s">
        <v>46</v>
      </c>
      <c r="F54" s="78">
        <v>125</v>
      </c>
      <c r="G54" s="50">
        <v>83</v>
      </c>
      <c r="H54" s="4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24"/>
      <c r="AL54" s="24"/>
      <c r="AM54" s="24"/>
      <c r="AN54" s="24"/>
      <c r="AO54" s="24"/>
      <c r="AP54" s="46">
        <v>12</v>
      </c>
      <c r="AQ54" s="46">
        <v>12</v>
      </c>
      <c r="AR54" s="46">
        <v>12</v>
      </c>
      <c r="AS54" s="46">
        <v>12</v>
      </c>
      <c r="AT54" s="46">
        <v>12</v>
      </c>
      <c r="AU54" s="46">
        <v>12</v>
      </c>
      <c r="AV54" s="46">
        <v>11</v>
      </c>
      <c r="AW54" s="36">
        <f t="shared" si="3"/>
        <v>83</v>
      </c>
    </row>
    <row r="55" spans="1:49" ht="36.75" customHeight="1" x14ac:dyDescent="0.2">
      <c r="A55" s="95"/>
      <c r="B55" s="97"/>
      <c r="C55" s="99"/>
      <c r="D55" s="125"/>
      <c r="E55" s="102"/>
      <c r="F55" s="79"/>
      <c r="G55" s="50"/>
      <c r="H55" s="48">
        <v>42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24"/>
      <c r="AL55" s="24"/>
      <c r="AM55" s="24"/>
      <c r="AN55" s="24"/>
      <c r="AO55" s="24"/>
      <c r="AP55" s="25">
        <v>6</v>
      </c>
      <c r="AQ55" s="25">
        <v>6</v>
      </c>
      <c r="AR55" s="25">
        <v>6</v>
      </c>
      <c r="AS55" s="25">
        <v>6</v>
      </c>
      <c r="AT55" s="25">
        <v>6</v>
      </c>
      <c r="AU55" s="25">
        <v>6</v>
      </c>
      <c r="AV55" s="25">
        <v>6</v>
      </c>
      <c r="AW55" s="36">
        <f t="shared" si="3"/>
        <v>42</v>
      </c>
    </row>
    <row r="56" spans="1:49" ht="20.100000000000001" customHeight="1" x14ac:dyDescent="0.2">
      <c r="A56" s="94">
        <v>16</v>
      </c>
      <c r="B56" s="96">
        <v>5</v>
      </c>
      <c r="C56" s="98" t="s">
        <v>51</v>
      </c>
      <c r="D56" s="124" t="s">
        <v>17</v>
      </c>
      <c r="E56" s="101" t="s">
        <v>50</v>
      </c>
      <c r="F56" s="78">
        <v>125</v>
      </c>
      <c r="G56" s="50">
        <v>96</v>
      </c>
      <c r="H56" s="48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46">
        <v>7</v>
      </c>
      <c r="AB56" s="46">
        <v>7</v>
      </c>
      <c r="AC56" s="46">
        <v>7</v>
      </c>
      <c r="AD56" s="46">
        <v>7</v>
      </c>
      <c r="AE56" s="46">
        <v>8</v>
      </c>
      <c r="AF56" s="46">
        <v>12</v>
      </c>
      <c r="AG56" s="46">
        <v>12</v>
      </c>
      <c r="AH56" s="46">
        <v>12</v>
      </c>
      <c r="AI56" s="46">
        <v>12</v>
      </c>
      <c r="AJ56" s="46">
        <v>12</v>
      </c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36">
        <f t="shared" si="3"/>
        <v>96</v>
      </c>
    </row>
    <row r="57" spans="1:49" ht="20.100000000000001" customHeight="1" x14ac:dyDescent="0.2">
      <c r="A57" s="95"/>
      <c r="B57" s="97"/>
      <c r="C57" s="99"/>
      <c r="D57" s="125"/>
      <c r="E57" s="102"/>
      <c r="F57" s="79"/>
      <c r="G57" s="50"/>
      <c r="H57" s="48">
        <v>29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25"/>
      <c r="AB57" s="25">
        <v>2</v>
      </c>
      <c r="AC57" s="25"/>
      <c r="AD57" s="25">
        <v>2</v>
      </c>
      <c r="AE57" s="25"/>
      <c r="AF57" s="25">
        <v>5</v>
      </c>
      <c r="AG57" s="25">
        <v>5</v>
      </c>
      <c r="AH57" s="25">
        <v>5</v>
      </c>
      <c r="AI57" s="25">
        <v>5</v>
      </c>
      <c r="AJ57" s="25">
        <v>5</v>
      </c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36">
        <f t="shared" si="3"/>
        <v>29</v>
      </c>
    </row>
    <row r="58" spans="1:49" ht="20.100000000000001" customHeight="1" x14ac:dyDescent="0.2">
      <c r="A58" s="94">
        <v>17</v>
      </c>
      <c r="B58" s="96">
        <v>3</v>
      </c>
      <c r="C58" s="98" t="s">
        <v>53</v>
      </c>
      <c r="D58" s="124" t="s">
        <v>17</v>
      </c>
      <c r="E58" s="101" t="s">
        <v>52</v>
      </c>
      <c r="F58" s="78">
        <v>75</v>
      </c>
      <c r="G58" s="50">
        <v>56</v>
      </c>
      <c r="H58" s="48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46">
        <v>11</v>
      </c>
      <c r="AL58" s="46">
        <v>11</v>
      </c>
      <c r="AM58" s="46">
        <v>11</v>
      </c>
      <c r="AN58" s="46">
        <v>11</v>
      </c>
      <c r="AO58" s="46">
        <v>12</v>
      </c>
      <c r="AP58" s="16"/>
      <c r="AQ58" s="16"/>
      <c r="AR58" s="16"/>
      <c r="AS58" s="16"/>
      <c r="AT58" s="16"/>
      <c r="AU58" s="16"/>
      <c r="AV58" s="16"/>
      <c r="AW58" s="36">
        <f t="shared" si="3"/>
        <v>56</v>
      </c>
    </row>
    <row r="59" spans="1:49" ht="20.100000000000001" customHeight="1" x14ac:dyDescent="0.2">
      <c r="A59" s="95"/>
      <c r="B59" s="97"/>
      <c r="C59" s="99"/>
      <c r="D59" s="125"/>
      <c r="E59" s="102"/>
      <c r="F59" s="79"/>
      <c r="G59" s="50"/>
      <c r="H59" s="48">
        <v>19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25">
        <v>3</v>
      </c>
      <c r="AL59" s="25">
        <v>3</v>
      </c>
      <c r="AM59" s="25">
        <v>4</v>
      </c>
      <c r="AN59" s="25">
        <v>4</v>
      </c>
      <c r="AO59" s="25">
        <v>5</v>
      </c>
      <c r="AP59" s="24"/>
      <c r="AQ59" s="24"/>
      <c r="AR59" s="24"/>
      <c r="AS59" s="24"/>
      <c r="AT59" s="24"/>
      <c r="AU59" s="24"/>
      <c r="AV59" s="24"/>
      <c r="AW59" s="36">
        <f t="shared" si="3"/>
        <v>19</v>
      </c>
    </row>
    <row r="60" spans="1:49" ht="30" customHeight="1" x14ac:dyDescent="0.2">
      <c r="A60" s="63" t="s">
        <v>6</v>
      </c>
      <c r="B60" s="64"/>
      <c r="C60" s="64"/>
      <c r="D60" s="64"/>
      <c r="E60" s="65"/>
      <c r="F60" s="8">
        <f t="shared" ref="F60:AV60" si="7">SUM(F36:F59)</f>
        <v>2250</v>
      </c>
      <c r="G60" s="8">
        <f t="shared" si="7"/>
        <v>1168</v>
      </c>
      <c r="H60" s="8">
        <f t="shared" si="7"/>
        <v>200</v>
      </c>
      <c r="I60" s="8">
        <f t="shared" si="7"/>
        <v>35</v>
      </c>
      <c r="J60" s="8">
        <f t="shared" si="7"/>
        <v>37</v>
      </c>
      <c r="K60" s="8">
        <f t="shared" si="7"/>
        <v>35</v>
      </c>
      <c r="L60" s="8">
        <f t="shared" si="7"/>
        <v>37</v>
      </c>
      <c r="M60" s="8">
        <f t="shared" si="7"/>
        <v>37</v>
      </c>
      <c r="N60" s="8">
        <f t="shared" si="7"/>
        <v>37</v>
      </c>
      <c r="O60" s="8">
        <f t="shared" si="7"/>
        <v>36</v>
      </c>
      <c r="P60" s="8">
        <f t="shared" si="7"/>
        <v>37</v>
      </c>
      <c r="Q60" s="8">
        <f t="shared" si="7"/>
        <v>37</v>
      </c>
      <c r="R60" s="8">
        <f t="shared" si="7"/>
        <v>36</v>
      </c>
      <c r="S60" s="8">
        <f t="shared" si="7"/>
        <v>36</v>
      </c>
      <c r="T60" s="8">
        <f t="shared" si="7"/>
        <v>36</v>
      </c>
      <c r="U60" s="8">
        <f t="shared" si="7"/>
        <v>36</v>
      </c>
      <c r="V60" s="8">
        <f t="shared" si="7"/>
        <v>36</v>
      </c>
      <c r="W60" s="8">
        <f t="shared" si="7"/>
        <v>37</v>
      </c>
      <c r="X60" s="8">
        <f t="shared" si="7"/>
        <v>37</v>
      </c>
      <c r="Y60" s="8">
        <f t="shared" si="7"/>
        <v>35</v>
      </c>
      <c r="Z60" s="8">
        <f t="shared" si="7"/>
        <v>34</v>
      </c>
      <c r="AA60" s="8">
        <f t="shared" si="7"/>
        <v>34</v>
      </c>
      <c r="AB60" s="8">
        <f t="shared" si="7"/>
        <v>36</v>
      </c>
      <c r="AC60" s="8">
        <f t="shared" si="7"/>
        <v>33</v>
      </c>
      <c r="AD60" s="8">
        <f t="shared" si="7"/>
        <v>36</v>
      </c>
      <c r="AE60" s="8">
        <f t="shared" si="7"/>
        <v>35</v>
      </c>
      <c r="AF60" s="8">
        <f t="shared" si="7"/>
        <v>34</v>
      </c>
      <c r="AG60" s="8">
        <f t="shared" si="7"/>
        <v>36</v>
      </c>
      <c r="AH60" s="8">
        <f t="shared" si="7"/>
        <v>34</v>
      </c>
      <c r="AI60" s="8">
        <f t="shared" si="7"/>
        <v>34</v>
      </c>
      <c r="AJ60" s="8">
        <f t="shared" si="7"/>
        <v>34</v>
      </c>
      <c r="AK60" s="8">
        <f t="shared" si="7"/>
        <v>33</v>
      </c>
      <c r="AL60" s="8">
        <f t="shared" si="7"/>
        <v>31</v>
      </c>
      <c r="AM60" s="8">
        <f t="shared" si="7"/>
        <v>35</v>
      </c>
      <c r="AN60" s="8">
        <f t="shared" si="7"/>
        <v>29</v>
      </c>
      <c r="AO60" s="8">
        <f t="shared" si="7"/>
        <v>31</v>
      </c>
      <c r="AP60" s="8">
        <f t="shared" si="7"/>
        <v>29</v>
      </c>
      <c r="AQ60" s="8">
        <f t="shared" si="7"/>
        <v>29</v>
      </c>
      <c r="AR60" s="8">
        <f t="shared" si="7"/>
        <v>32</v>
      </c>
      <c r="AS60" s="8">
        <f t="shared" si="7"/>
        <v>32</v>
      </c>
      <c r="AT60" s="8">
        <f t="shared" si="7"/>
        <v>29</v>
      </c>
      <c r="AU60" s="8">
        <f t="shared" si="7"/>
        <v>31</v>
      </c>
      <c r="AV60" s="8">
        <f t="shared" si="7"/>
        <v>30</v>
      </c>
      <c r="AW60" s="8">
        <f>SUM(AW36:AW59)</f>
        <v>1368</v>
      </c>
    </row>
    <row r="63" spans="1:49" ht="20.100000000000001" customHeight="1" x14ac:dyDescent="0.2">
      <c r="A63" s="110" t="s">
        <v>2</v>
      </c>
      <c r="B63" s="111" t="s">
        <v>3</v>
      </c>
      <c r="C63" s="107" t="s">
        <v>4</v>
      </c>
      <c r="D63" s="112" t="s">
        <v>7</v>
      </c>
      <c r="E63" s="118" t="s">
        <v>1</v>
      </c>
      <c r="F63" s="103" t="s">
        <v>0</v>
      </c>
      <c r="G63" s="104" t="s">
        <v>77</v>
      </c>
      <c r="H63" s="105" t="s">
        <v>10</v>
      </c>
      <c r="I63" s="114" t="s">
        <v>8</v>
      </c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92" t="s">
        <v>78</v>
      </c>
    </row>
    <row r="64" spans="1:49" ht="59.25" customHeight="1" x14ac:dyDescent="0.2">
      <c r="A64" s="110"/>
      <c r="B64" s="111"/>
      <c r="C64" s="107"/>
      <c r="D64" s="113"/>
      <c r="E64" s="119"/>
      <c r="F64" s="103"/>
      <c r="G64" s="104"/>
      <c r="H64" s="105"/>
      <c r="I64" s="8">
        <v>1</v>
      </c>
      <c r="J64" s="8">
        <v>2</v>
      </c>
      <c r="K64" s="8">
        <v>3</v>
      </c>
      <c r="L64" s="8">
        <v>4</v>
      </c>
      <c r="M64" s="8">
        <v>5</v>
      </c>
      <c r="N64" s="8">
        <v>6</v>
      </c>
      <c r="O64" s="8">
        <v>7</v>
      </c>
      <c r="P64" s="8">
        <v>8</v>
      </c>
      <c r="Q64" s="8">
        <v>9</v>
      </c>
      <c r="R64" s="8">
        <v>10</v>
      </c>
      <c r="S64" s="8">
        <v>11</v>
      </c>
      <c r="T64" s="8">
        <v>12</v>
      </c>
      <c r="U64" s="8">
        <v>13</v>
      </c>
      <c r="V64" s="8">
        <v>14</v>
      </c>
      <c r="W64" s="8">
        <v>15</v>
      </c>
      <c r="X64" s="8">
        <v>16</v>
      </c>
      <c r="Y64" s="8">
        <v>17</v>
      </c>
      <c r="Z64" s="8">
        <v>18</v>
      </c>
      <c r="AA64" s="8">
        <v>19</v>
      </c>
      <c r="AB64" s="8">
        <v>20</v>
      </c>
      <c r="AC64" s="8">
        <v>21</v>
      </c>
      <c r="AD64" s="8">
        <v>22</v>
      </c>
      <c r="AE64" s="8">
        <v>23</v>
      </c>
      <c r="AF64" s="8">
        <v>24</v>
      </c>
      <c r="AG64" s="8">
        <v>25</v>
      </c>
      <c r="AH64" s="8">
        <v>26</v>
      </c>
      <c r="AI64" s="8">
        <v>27</v>
      </c>
      <c r="AJ64" s="8">
        <v>28</v>
      </c>
      <c r="AK64" s="8">
        <v>29</v>
      </c>
      <c r="AL64" s="8">
        <v>30</v>
      </c>
      <c r="AM64" s="8">
        <v>31</v>
      </c>
      <c r="AN64" s="8">
        <v>32</v>
      </c>
      <c r="AO64" s="8">
        <v>33</v>
      </c>
      <c r="AP64" s="8">
        <v>34</v>
      </c>
      <c r="AQ64" s="8">
        <v>35</v>
      </c>
      <c r="AR64" s="8">
        <v>36</v>
      </c>
      <c r="AS64" s="8">
        <v>37</v>
      </c>
      <c r="AT64" s="8">
        <v>38</v>
      </c>
      <c r="AU64" s="8">
        <v>39</v>
      </c>
      <c r="AV64" s="8">
        <v>40</v>
      </c>
      <c r="AW64" s="93"/>
    </row>
    <row r="65" spans="1:49" ht="33" customHeight="1" x14ac:dyDescent="0.25">
      <c r="A65" s="80" t="s">
        <v>80</v>
      </c>
      <c r="B65" s="81"/>
      <c r="C65" s="81"/>
      <c r="D65" s="81"/>
      <c r="E65" s="82"/>
      <c r="F65" s="8"/>
      <c r="G65" s="49"/>
      <c r="H65" s="26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35"/>
    </row>
    <row r="66" spans="1:49" ht="20.100000000000001" customHeight="1" x14ac:dyDescent="0.2">
      <c r="A66" s="84">
        <v>3</v>
      </c>
      <c r="B66" s="83">
        <v>14</v>
      </c>
      <c r="C66" s="86" t="s">
        <v>82</v>
      </c>
      <c r="D66" s="87"/>
      <c r="E66" s="85" t="s">
        <v>68</v>
      </c>
      <c r="F66" s="78">
        <f>25*B66</f>
        <v>350</v>
      </c>
      <c r="G66" s="50">
        <v>110</v>
      </c>
      <c r="H66" s="48"/>
      <c r="I66" s="27">
        <v>3</v>
      </c>
      <c r="J66" s="27">
        <v>3</v>
      </c>
      <c r="K66" s="27">
        <v>3</v>
      </c>
      <c r="L66" s="27">
        <v>3</v>
      </c>
      <c r="M66" s="27">
        <v>3</v>
      </c>
      <c r="N66" s="27">
        <v>3</v>
      </c>
      <c r="O66" s="27">
        <v>3</v>
      </c>
      <c r="P66" s="27">
        <v>3</v>
      </c>
      <c r="Q66" s="27">
        <v>3</v>
      </c>
      <c r="R66" s="27">
        <v>3</v>
      </c>
      <c r="S66" s="27">
        <v>3</v>
      </c>
      <c r="T66" s="27">
        <v>3</v>
      </c>
      <c r="U66" s="27">
        <v>3</v>
      </c>
      <c r="V66" s="27">
        <v>3</v>
      </c>
      <c r="W66" s="27">
        <v>3</v>
      </c>
      <c r="X66" s="27">
        <v>3</v>
      </c>
      <c r="Y66" s="27">
        <v>3</v>
      </c>
      <c r="Z66" s="27">
        <v>3</v>
      </c>
      <c r="AA66" s="27">
        <v>3</v>
      </c>
      <c r="AB66" s="27">
        <v>3</v>
      </c>
      <c r="AC66" s="27">
        <v>3</v>
      </c>
      <c r="AD66" s="27">
        <v>3</v>
      </c>
      <c r="AE66" s="27">
        <v>3</v>
      </c>
      <c r="AF66" s="27">
        <v>3</v>
      </c>
      <c r="AG66" s="27">
        <v>3</v>
      </c>
      <c r="AH66" s="27">
        <v>3</v>
      </c>
      <c r="AI66" s="27">
        <v>3</v>
      </c>
      <c r="AJ66" s="27">
        <v>3</v>
      </c>
      <c r="AK66" s="27">
        <v>3</v>
      </c>
      <c r="AL66" s="27">
        <v>3</v>
      </c>
      <c r="AM66" s="27">
        <v>3</v>
      </c>
      <c r="AN66" s="27">
        <v>3</v>
      </c>
      <c r="AO66" s="27">
        <v>3</v>
      </c>
      <c r="AP66" s="27">
        <v>3</v>
      </c>
      <c r="AQ66" s="27">
        <v>4</v>
      </c>
      <c r="AR66" s="27">
        <v>4</v>
      </c>
      <c r="AS66" s="16"/>
      <c r="AT66" s="16"/>
      <c r="AU66" s="16"/>
      <c r="AV66" s="16"/>
      <c r="AW66" s="36">
        <f t="shared" ref="AW66:AW82" si="8">SUM(I66:AV66)</f>
        <v>110</v>
      </c>
    </row>
    <row r="67" spans="1:49" ht="20.100000000000001" customHeight="1" x14ac:dyDescent="0.2">
      <c r="A67" s="84"/>
      <c r="B67" s="83"/>
      <c r="C67" s="86"/>
      <c r="D67" s="88"/>
      <c r="E67" s="85"/>
      <c r="F67" s="79"/>
      <c r="G67" s="50"/>
      <c r="H67" s="48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16"/>
      <c r="AT67" s="16"/>
      <c r="AU67" s="17"/>
      <c r="AV67" s="16"/>
      <c r="AW67" s="36">
        <f t="shared" si="8"/>
        <v>0</v>
      </c>
    </row>
    <row r="68" spans="1:49" ht="20.100000000000001" customHeight="1" x14ac:dyDescent="0.2">
      <c r="A68" s="84">
        <v>4</v>
      </c>
      <c r="B68" s="83">
        <v>14</v>
      </c>
      <c r="C68" s="86" t="s">
        <v>83</v>
      </c>
      <c r="D68" s="87"/>
      <c r="E68" s="85" t="s">
        <v>69</v>
      </c>
      <c r="F68" s="78">
        <f t="shared" ref="F68:F72" si="9">25*B68</f>
        <v>350</v>
      </c>
      <c r="G68" s="50">
        <v>110</v>
      </c>
      <c r="H68" s="48"/>
      <c r="I68" s="27">
        <v>3</v>
      </c>
      <c r="J68" s="27">
        <v>3</v>
      </c>
      <c r="K68" s="27">
        <v>3</v>
      </c>
      <c r="L68" s="27">
        <v>3</v>
      </c>
      <c r="M68" s="27">
        <v>3</v>
      </c>
      <c r="N68" s="27">
        <v>3</v>
      </c>
      <c r="O68" s="27">
        <v>3</v>
      </c>
      <c r="P68" s="27">
        <v>3</v>
      </c>
      <c r="Q68" s="27">
        <v>3</v>
      </c>
      <c r="R68" s="27">
        <v>3</v>
      </c>
      <c r="S68" s="27">
        <v>3</v>
      </c>
      <c r="T68" s="27">
        <v>3</v>
      </c>
      <c r="U68" s="27">
        <v>3</v>
      </c>
      <c r="V68" s="27">
        <v>3</v>
      </c>
      <c r="W68" s="27">
        <v>3</v>
      </c>
      <c r="X68" s="27">
        <v>3</v>
      </c>
      <c r="Y68" s="27">
        <v>3</v>
      </c>
      <c r="Z68" s="27">
        <v>3</v>
      </c>
      <c r="AA68" s="27">
        <v>3</v>
      </c>
      <c r="AB68" s="27">
        <v>3</v>
      </c>
      <c r="AC68" s="27">
        <v>3</v>
      </c>
      <c r="AD68" s="27">
        <v>3</v>
      </c>
      <c r="AE68" s="27">
        <v>3</v>
      </c>
      <c r="AF68" s="27">
        <v>3</v>
      </c>
      <c r="AG68" s="27">
        <v>3</v>
      </c>
      <c r="AH68" s="27">
        <v>3</v>
      </c>
      <c r="AI68" s="27">
        <v>3</v>
      </c>
      <c r="AJ68" s="27">
        <v>3</v>
      </c>
      <c r="AK68" s="27">
        <v>3</v>
      </c>
      <c r="AL68" s="27">
        <v>3</v>
      </c>
      <c r="AM68" s="27">
        <v>3</v>
      </c>
      <c r="AN68" s="27">
        <v>3</v>
      </c>
      <c r="AO68" s="27">
        <v>3</v>
      </c>
      <c r="AP68" s="27">
        <v>3</v>
      </c>
      <c r="AQ68" s="27">
        <v>4</v>
      </c>
      <c r="AR68" s="27">
        <v>4</v>
      </c>
      <c r="AS68" s="16"/>
      <c r="AT68" s="16"/>
      <c r="AU68" s="16"/>
      <c r="AV68" s="16"/>
      <c r="AW68" s="36">
        <f t="shared" si="8"/>
        <v>110</v>
      </c>
    </row>
    <row r="69" spans="1:49" ht="19.5" customHeight="1" x14ac:dyDescent="0.2">
      <c r="A69" s="84"/>
      <c r="B69" s="83"/>
      <c r="C69" s="86"/>
      <c r="D69" s="88"/>
      <c r="E69" s="85"/>
      <c r="F69" s="79"/>
      <c r="G69" s="50"/>
      <c r="H69" s="48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16"/>
      <c r="AT69" s="16"/>
      <c r="AU69" s="16"/>
      <c r="AV69" s="16"/>
      <c r="AW69" s="36">
        <f t="shared" si="8"/>
        <v>0</v>
      </c>
    </row>
    <row r="70" spans="1:49" ht="20.100000000000001" customHeight="1" x14ac:dyDescent="0.2">
      <c r="A70" s="84">
        <v>6</v>
      </c>
      <c r="B70" s="83">
        <v>10</v>
      </c>
      <c r="C70" s="86" t="s">
        <v>84</v>
      </c>
      <c r="D70" s="87"/>
      <c r="E70" s="85" t="s">
        <v>71</v>
      </c>
      <c r="F70" s="78">
        <f t="shared" si="9"/>
        <v>250</v>
      </c>
      <c r="G70" s="50">
        <v>80</v>
      </c>
      <c r="H70" s="48"/>
      <c r="I70" s="27">
        <v>3</v>
      </c>
      <c r="J70" s="27">
        <v>3</v>
      </c>
      <c r="K70" s="27">
        <v>3</v>
      </c>
      <c r="L70" s="27">
        <v>3</v>
      </c>
      <c r="M70" s="27">
        <v>3</v>
      </c>
      <c r="N70" s="27">
        <v>3</v>
      </c>
      <c r="O70" s="27">
        <v>3</v>
      </c>
      <c r="P70" s="27">
        <v>3</v>
      </c>
      <c r="Q70" s="27">
        <v>3</v>
      </c>
      <c r="R70" s="27">
        <v>3</v>
      </c>
      <c r="S70" s="27">
        <v>3</v>
      </c>
      <c r="T70" s="27">
        <v>3</v>
      </c>
      <c r="U70" s="27">
        <v>3</v>
      </c>
      <c r="V70" s="27">
        <v>3</v>
      </c>
      <c r="W70" s="27">
        <v>2</v>
      </c>
      <c r="X70" s="27">
        <v>2</v>
      </c>
      <c r="Y70" s="27">
        <v>2</v>
      </c>
      <c r="Z70" s="27">
        <v>2</v>
      </c>
      <c r="AA70" s="27">
        <v>2</v>
      </c>
      <c r="AB70" s="27">
        <v>2</v>
      </c>
      <c r="AC70" s="27">
        <v>2</v>
      </c>
      <c r="AD70" s="27">
        <v>2</v>
      </c>
      <c r="AE70" s="27">
        <v>2</v>
      </c>
      <c r="AF70" s="27">
        <v>2</v>
      </c>
      <c r="AG70" s="27">
        <v>2</v>
      </c>
      <c r="AH70" s="27">
        <v>2</v>
      </c>
      <c r="AI70" s="27">
        <v>2</v>
      </c>
      <c r="AJ70" s="27">
        <v>2</v>
      </c>
      <c r="AK70" s="27">
        <v>2</v>
      </c>
      <c r="AL70" s="27">
        <v>2</v>
      </c>
      <c r="AM70" s="27">
        <v>2</v>
      </c>
      <c r="AN70" s="27">
        <v>2</v>
      </c>
      <c r="AO70" s="27">
        <v>2</v>
      </c>
      <c r="AP70" s="16"/>
      <c r="AQ70" s="16"/>
      <c r="AR70" s="16"/>
      <c r="AS70" s="16"/>
      <c r="AT70" s="16"/>
      <c r="AU70" s="16"/>
      <c r="AV70" s="16"/>
      <c r="AW70" s="36">
        <f t="shared" si="8"/>
        <v>80</v>
      </c>
    </row>
    <row r="71" spans="1:49" ht="20.100000000000001" customHeight="1" x14ac:dyDescent="0.2">
      <c r="A71" s="84"/>
      <c r="B71" s="83"/>
      <c r="C71" s="86"/>
      <c r="D71" s="88"/>
      <c r="E71" s="85"/>
      <c r="F71" s="79"/>
      <c r="G71" s="50"/>
      <c r="H71" s="48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16"/>
      <c r="AQ71" s="16"/>
      <c r="AR71" s="16"/>
      <c r="AS71" s="16"/>
      <c r="AT71" s="16"/>
      <c r="AU71" s="16"/>
      <c r="AV71" s="16"/>
      <c r="AW71" s="36">
        <f t="shared" si="8"/>
        <v>0</v>
      </c>
    </row>
    <row r="72" spans="1:49" ht="20.100000000000001" customHeight="1" x14ac:dyDescent="0.2">
      <c r="A72" s="84">
        <v>18</v>
      </c>
      <c r="B72" s="83">
        <v>4</v>
      </c>
      <c r="C72" s="86" t="s">
        <v>85</v>
      </c>
      <c r="D72" s="87"/>
      <c r="E72" s="85" t="s">
        <v>72</v>
      </c>
      <c r="F72" s="78">
        <f t="shared" si="9"/>
        <v>100</v>
      </c>
      <c r="G72" s="50">
        <v>100</v>
      </c>
      <c r="H72" s="48"/>
      <c r="I72" s="27">
        <v>3</v>
      </c>
      <c r="J72" s="27">
        <v>3</v>
      </c>
      <c r="K72" s="27">
        <v>3</v>
      </c>
      <c r="L72" s="27">
        <v>3</v>
      </c>
      <c r="M72" s="27">
        <v>3</v>
      </c>
      <c r="N72" s="27">
        <v>3</v>
      </c>
      <c r="O72" s="27">
        <v>3</v>
      </c>
      <c r="P72" s="27">
        <v>3</v>
      </c>
      <c r="Q72" s="27">
        <v>3</v>
      </c>
      <c r="R72" s="27">
        <v>3</v>
      </c>
      <c r="S72" s="27">
        <v>3</v>
      </c>
      <c r="T72" s="27">
        <v>3</v>
      </c>
      <c r="U72" s="27">
        <v>3</v>
      </c>
      <c r="V72" s="27">
        <v>3</v>
      </c>
      <c r="W72" s="27">
        <v>3</v>
      </c>
      <c r="X72" s="27">
        <v>3</v>
      </c>
      <c r="Y72" s="27">
        <v>3</v>
      </c>
      <c r="Z72" s="27">
        <v>3</v>
      </c>
      <c r="AA72" s="27">
        <v>3</v>
      </c>
      <c r="AB72" s="27">
        <v>3</v>
      </c>
      <c r="AC72" s="27">
        <v>3</v>
      </c>
      <c r="AD72" s="27">
        <v>3</v>
      </c>
      <c r="AE72" s="27">
        <v>3</v>
      </c>
      <c r="AF72" s="27">
        <v>3</v>
      </c>
      <c r="AG72" s="27">
        <v>3</v>
      </c>
      <c r="AH72" s="27">
        <v>3</v>
      </c>
      <c r="AI72" s="27">
        <v>3</v>
      </c>
      <c r="AJ72" s="27">
        <v>3</v>
      </c>
      <c r="AK72" s="27">
        <v>3</v>
      </c>
      <c r="AL72" s="27">
        <v>3</v>
      </c>
      <c r="AM72" s="27">
        <v>3</v>
      </c>
      <c r="AN72" s="27">
        <v>3</v>
      </c>
      <c r="AO72" s="27">
        <v>4</v>
      </c>
      <c r="AP72" s="16"/>
      <c r="AQ72" s="16"/>
      <c r="AR72" s="16"/>
      <c r="AS72" s="16"/>
      <c r="AT72" s="16"/>
      <c r="AU72" s="16"/>
      <c r="AV72" s="16"/>
      <c r="AW72" s="36">
        <f t="shared" si="8"/>
        <v>100</v>
      </c>
    </row>
    <row r="73" spans="1:49" ht="20.100000000000001" customHeight="1" x14ac:dyDescent="0.2">
      <c r="A73" s="84"/>
      <c r="B73" s="83"/>
      <c r="C73" s="86"/>
      <c r="D73" s="88"/>
      <c r="E73" s="85"/>
      <c r="F73" s="79"/>
      <c r="G73" s="50"/>
      <c r="H73" s="48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16"/>
      <c r="AQ73" s="16"/>
      <c r="AR73" s="16"/>
      <c r="AS73" s="16"/>
      <c r="AT73" s="16"/>
      <c r="AU73" s="16"/>
      <c r="AV73" s="16"/>
      <c r="AW73" s="36">
        <f t="shared" si="8"/>
        <v>0</v>
      </c>
    </row>
    <row r="74" spans="1:49" ht="24.75" customHeight="1" x14ac:dyDescent="0.2">
      <c r="A74" s="80" t="s">
        <v>21</v>
      </c>
      <c r="B74" s="81"/>
      <c r="C74" s="81"/>
      <c r="D74" s="81"/>
      <c r="E74" s="82"/>
      <c r="F74" s="15"/>
      <c r="G74" s="50"/>
      <c r="H74" s="4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36">
        <f t="shared" si="8"/>
        <v>0</v>
      </c>
    </row>
    <row r="75" spans="1:49" ht="20.100000000000001" customHeight="1" x14ac:dyDescent="0.2">
      <c r="A75" s="94">
        <v>19</v>
      </c>
      <c r="B75" s="96">
        <v>5</v>
      </c>
      <c r="C75" s="98" t="s">
        <v>45</v>
      </c>
      <c r="D75" s="124" t="s">
        <v>14</v>
      </c>
      <c r="E75" s="101" t="s">
        <v>44</v>
      </c>
      <c r="F75" s="78">
        <v>125</v>
      </c>
      <c r="G75" s="50">
        <v>98</v>
      </c>
      <c r="H75" s="48"/>
      <c r="I75" s="46">
        <v>4</v>
      </c>
      <c r="J75" s="46">
        <v>4</v>
      </c>
      <c r="K75" s="46">
        <v>4</v>
      </c>
      <c r="L75" s="46">
        <v>4</v>
      </c>
      <c r="M75" s="46">
        <v>4</v>
      </c>
      <c r="N75" s="46">
        <v>4</v>
      </c>
      <c r="O75" s="46">
        <v>4</v>
      </c>
      <c r="P75" s="46">
        <v>4</v>
      </c>
      <c r="Q75" s="46">
        <v>4</v>
      </c>
      <c r="R75" s="46">
        <v>4</v>
      </c>
      <c r="S75" s="46">
        <v>4</v>
      </c>
      <c r="T75" s="46">
        <v>4</v>
      </c>
      <c r="U75" s="46">
        <v>4</v>
      </c>
      <c r="V75" s="46">
        <v>4</v>
      </c>
      <c r="W75" s="46">
        <v>4</v>
      </c>
      <c r="X75" s="46">
        <v>4</v>
      </c>
      <c r="Y75" s="46">
        <v>4</v>
      </c>
      <c r="Z75" s="46">
        <v>4</v>
      </c>
      <c r="AA75" s="46">
        <v>4</v>
      </c>
      <c r="AB75" s="46">
        <v>4</v>
      </c>
      <c r="AC75" s="46">
        <v>4</v>
      </c>
      <c r="AD75" s="46">
        <v>4</v>
      </c>
      <c r="AE75" s="46">
        <v>4</v>
      </c>
      <c r="AF75" s="46">
        <v>4</v>
      </c>
      <c r="AG75" s="46">
        <v>2</v>
      </c>
      <c r="AH75" s="16"/>
      <c r="AI75" s="16"/>
      <c r="AJ75" s="16"/>
      <c r="AK75" s="24"/>
      <c r="AL75" s="24"/>
      <c r="AM75" s="24"/>
      <c r="AN75" s="24"/>
      <c r="AO75" s="23"/>
      <c r="AP75" s="23"/>
      <c r="AQ75" s="24"/>
      <c r="AR75" s="24"/>
      <c r="AS75" s="24"/>
      <c r="AT75" s="24"/>
      <c r="AU75" s="24"/>
      <c r="AV75" s="24"/>
      <c r="AW75" s="36">
        <f t="shared" si="8"/>
        <v>98</v>
      </c>
    </row>
    <row r="76" spans="1:49" ht="20.100000000000001" customHeight="1" x14ac:dyDescent="0.2">
      <c r="A76" s="95"/>
      <c r="B76" s="97"/>
      <c r="C76" s="99"/>
      <c r="D76" s="125"/>
      <c r="E76" s="102"/>
      <c r="F76" s="79"/>
      <c r="G76" s="50"/>
      <c r="H76" s="48">
        <v>27</v>
      </c>
      <c r="I76" s="25"/>
      <c r="J76" s="25">
        <v>2</v>
      </c>
      <c r="K76" s="25"/>
      <c r="L76" s="25">
        <v>2</v>
      </c>
      <c r="M76" s="25">
        <v>2</v>
      </c>
      <c r="N76" s="25">
        <v>2</v>
      </c>
      <c r="O76" s="25"/>
      <c r="P76" s="25"/>
      <c r="Q76" s="25">
        <v>2</v>
      </c>
      <c r="R76" s="25">
        <v>2</v>
      </c>
      <c r="S76" s="25"/>
      <c r="T76" s="25"/>
      <c r="U76" s="25">
        <v>2</v>
      </c>
      <c r="V76" s="25"/>
      <c r="W76" s="25"/>
      <c r="X76" s="25">
        <v>2</v>
      </c>
      <c r="Y76" s="25"/>
      <c r="Z76" s="25"/>
      <c r="AA76" s="25">
        <v>2</v>
      </c>
      <c r="AB76" s="25"/>
      <c r="AC76" s="25">
        <v>2</v>
      </c>
      <c r="AD76" s="25">
        <v>2</v>
      </c>
      <c r="AE76" s="25">
        <v>2</v>
      </c>
      <c r="AF76" s="25">
        <v>2</v>
      </c>
      <c r="AG76" s="25">
        <v>1</v>
      </c>
      <c r="AH76" s="16"/>
      <c r="AI76" s="16"/>
      <c r="AJ76" s="16"/>
      <c r="AK76" s="24"/>
      <c r="AL76" s="24"/>
      <c r="AM76" s="24"/>
      <c r="AN76" s="24"/>
      <c r="AO76" s="23"/>
      <c r="AP76" s="23"/>
      <c r="AQ76" s="24"/>
      <c r="AR76" s="24"/>
      <c r="AS76" s="24"/>
      <c r="AT76" s="24"/>
      <c r="AU76" s="24"/>
      <c r="AV76" s="24"/>
      <c r="AW76" s="36">
        <f t="shared" si="8"/>
        <v>27</v>
      </c>
    </row>
    <row r="77" spans="1:49" ht="20.100000000000001" customHeight="1" x14ac:dyDescent="0.2">
      <c r="A77" s="94">
        <v>20</v>
      </c>
      <c r="B77" s="96">
        <v>6</v>
      </c>
      <c r="C77" s="98" t="s">
        <v>49</v>
      </c>
      <c r="D77" s="130" t="s">
        <v>16</v>
      </c>
      <c r="E77" s="101" t="s">
        <v>48</v>
      </c>
      <c r="F77" s="78">
        <v>150</v>
      </c>
      <c r="G77" s="50">
        <v>118</v>
      </c>
      <c r="H77" s="48"/>
      <c r="I77" s="46">
        <v>6</v>
      </c>
      <c r="J77" s="46">
        <v>6</v>
      </c>
      <c r="K77" s="46">
        <v>6</v>
      </c>
      <c r="L77" s="46">
        <v>6</v>
      </c>
      <c r="M77" s="46">
        <v>6</v>
      </c>
      <c r="N77" s="46">
        <v>6</v>
      </c>
      <c r="O77" s="46">
        <v>6</v>
      </c>
      <c r="P77" s="46">
        <v>6</v>
      </c>
      <c r="Q77" s="46">
        <v>6</v>
      </c>
      <c r="R77" s="46">
        <v>6</v>
      </c>
      <c r="S77" s="46">
        <v>6</v>
      </c>
      <c r="T77" s="46">
        <v>6</v>
      </c>
      <c r="U77" s="46">
        <v>6</v>
      </c>
      <c r="V77" s="46">
        <v>6</v>
      </c>
      <c r="W77" s="46">
        <v>6</v>
      </c>
      <c r="X77" s="46">
        <v>6</v>
      </c>
      <c r="Y77" s="46">
        <v>6</v>
      </c>
      <c r="Z77" s="46">
        <v>6</v>
      </c>
      <c r="AA77" s="46">
        <v>6</v>
      </c>
      <c r="AB77" s="46">
        <v>4</v>
      </c>
      <c r="AC77" s="16"/>
      <c r="AD77" s="16"/>
      <c r="AE77" s="16"/>
      <c r="AF77" s="16"/>
      <c r="AG77" s="16"/>
      <c r="AH77" s="16"/>
      <c r="AI77" s="16"/>
      <c r="AJ77" s="16"/>
      <c r="AK77" s="24"/>
      <c r="AL77" s="24"/>
      <c r="AM77" s="24"/>
      <c r="AN77" s="24"/>
      <c r="AO77" s="23"/>
      <c r="AP77" s="23"/>
      <c r="AQ77" s="24"/>
      <c r="AR77" s="24"/>
      <c r="AS77" s="24"/>
      <c r="AT77" s="24"/>
      <c r="AU77" s="24"/>
      <c r="AV77" s="24"/>
      <c r="AW77" s="36">
        <f t="shared" si="8"/>
        <v>118</v>
      </c>
    </row>
    <row r="78" spans="1:49" ht="20.100000000000001" customHeight="1" x14ac:dyDescent="0.2">
      <c r="A78" s="95"/>
      <c r="B78" s="97"/>
      <c r="C78" s="99"/>
      <c r="D78" s="131"/>
      <c r="E78" s="102"/>
      <c r="F78" s="79"/>
      <c r="G78" s="50"/>
      <c r="H78" s="48">
        <v>32</v>
      </c>
      <c r="I78" s="25">
        <v>2</v>
      </c>
      <c r="J78" s="25">
        <v>2</v>
      </c>
      <c r="K78" s="25">
        <v>2</v>
      </c>
      <c r="L78" s="25"/>
      <c r="M78" s="25"/>
      <c r="N78" s="25"/>
      <c r="O78" s="25">
        <v>2</v>
      </c>
      <c r="P78" s="25">
        <v>2</v>
      </c>
      <c r="Q78" s="25">
        <v>2</v>
      </c>
      <c r="R78" s="25">
        <v>2</v>
      </c>
      <c r="S78" s="25">
        <v>2</v>
      </c>
      <c r="T78" s="25">
        <v>2</v>
      </c>
      <c r="U78" s="25">
        <v>2</v>
      </c>
      <c r="V78" s="25">
        <v>2</v>
      </c>
      <c r="W78" s="25">
        <v>2</v>
      </c>
      <c r="X78" s="25">
        <v>2</v>
      </c>
      <c r="Y78" s="25"/>
      <c r="Z78" s="25">
        <v>2</v>
      </c>
      <c r="AA78" s="25">
        <v>2</v>
      </c>
      <c r="AB78" s="25">
        <v>2</v>
      </c>
      <c r="AC78" s="16"/>
      <c r="AD78" s="16"/>
      <c r="AE78" s="16"/>
      <c r="AF78" s="16"/>
      <c r="AG78" s="16"/>
      <c r="AH78" s="16"/>
      <c r="AI78" s="16"/>
      <c r="AJ78" s="16"/>
      <c r="AK78" s="24"/>
      <c r="AL78" s="24"/>
      <c r="AM78" s="24"/>
      <c r="AN78" s="24"/>
      <c r="AO78" s="23"/>
      <c r="AP78" s="23"/>
      <c r="AQ78" s="24"/>
      <c r="AR78" s="24"/>
      <c r="AS78" s="24"/>
      <c r="AT78" s="24"/>
      <c r="AU78" s="24"/>
      <c r="AV78" s="24"/>
      <c r="AW78" s="36">
        <f t="shared" si="8"/>
        <v>32</v>
      </c>
    </row>
    <row r="79" spans="1:49" ht="20.100000000000001" customHeight="1" x14ac:dyDescent="0.2">
      <c r="A79" s="94">
        <v>21</v>
      </c>
      <c r="B79" s="96">
        <v>3</v>
      </c>
      <c r="C79" s="98" t="s">
        <v>55</v>
      </c>
      <c r="D79" s="124" t="s">
        <v>18</v>
      </c>
      <c r="E79" s="101" t="s">
        <v>54</v>
      </c>
      <c r="F79" s="78">
        <v>75</v>
      </c>
      <c r="G79" s="50">
        <v>58</v>
      </c>
      <c r="H79" s="48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46">
        <v>4</v>
      </c>
      <c r="Z79" s="46">
        <v>4</v>
      </c>
      <c r="AA79" s="46">
        <v>4</v>
      </c>
      <c r="AB79" s="46">
        <v>4</v>
      </c>
      <c r="AC79" s="46">
        <v>4</v>
      </c>
      <c r="AD79" s="46">
        <v>4</v>
      </c>
      <c r="AE79" s="46">
        <v>4</v>
      </c>
      <c r="AF79" s="46">
        <v>4</v>
      </c>
      <c r="AG79" s="46">
        <v>4</v>
      </c>
      <c r="AH79" s="46">
        <v>4</v>
      </c>
      <c r="AI79" s="46">
        <v>4</v>
      </c>
      <c r="AJ79" s="46">
        <v>4</v>
      </c>
      <c r="AK79" s="46">
        <v>4</v>
      </c>
      <c r="AL79" s="46">
        <v>4</v>
      </c>
      <c r="AM79" s="46">
        <v>2</v>
      </c>
      <c r="AN79" s="24"/>
      <c r="AO79" s="23"/>
      <c r="AP79" s="23"/>
      <c r="AQ79" s="24"/>
      <c r="AR79" s="24"/>
      <c r="AS79" s="24"/>
      <c r="AT79" s="24"/>
      <c r="AU79" s="24"/>
      <c r="AV79" s="24"/>
      <c r="AW79" s="36">
        <f t="shared" si="8"/>
        <v>58</v>
      </c>
    </row>
    <row r="80" spans="1:49" ht="20.100000000000001" customHeight="1" x14ac:dyDescent="0.2">
      <c r="A80" s="95"/>
      <c r="B80" s="97"/>
      <c r="C80" s="99"/>
      <c r="D80" s="125"/>
      <c r="E80" s="102"/>
      <c r="F80" s="79"/>
      <c r="G80" s="50"/>
      <c r="H80" s="48">
        <v>17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25">
        <v>3</v>
      </c>
      <c r="Z80" s="25"/>
      <c r="AA80" s="25"/>
      <c r="AB80" s="25">
        <v>3</v>
      </c>
      <c r="AC80" s="25">
        <v>3</v>
      </c>
      <c r="AD80" s="25">
        <v>3</v>
      </c>
      <c r="AE80" s="25">
        <v>3</v>
      </c>
      <c r="AF80" s="25">
        <v>2</v>
      </c>
      <c r="AG80" s="25"/>
      <c r="AH80" s="25"/>
      <c r="AI80" s="25"/>
      <c r="AJ80" s="25"/>
      <c r="AK80" s="25"/>
      <c r="AL80" s="25"/>
      <c r="AM80" s="25"/>
      <c r="AN80" s="24"/>
      <c r="AO80" s="23"/>
      <c r="AP80" s="23"/>
      <c r="AQ80" s="24"/>
      <c r="AR80" s="24"/>
      <c r="AS80" s="24"/>
      <c r="AT80" s="24"/>
      <c r="AU80" s="24"/>
      <c r="AV80" s="24"/>
      <c r="AW80" s="36">
        <f t="shared" si="8"/>
        <v>17</v>
      </c>
    </row>
    <row r="81" spans="1:49" ht="20.100000000000001" customHeight="1" x14ac:dyDescent="0.2">
      <c r="A81" s="94">
        <v>22</v>
      </c>
      <c r="B81" s="96">
        <v>5</v>
      </c>
      <c r="C81" s="98" t="s">
        <v>57</v>
      </c>
      <c r="D81" s="124" t="s">
        <v>19</v>
      </c>
      <c r="E81" s="101" t="s">
        <v>56</v>
      </c>
      <c r="F81" s="78">
        <v>125</v>
      </c>
      <c r="G81" s="50">
        <v>100</v>
      </c>
      <c r="H81" s="48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46">
        <v>10</v>
      </c>
      <c r="AH81" s="46">
        <v>10</v>
      </c>
      <c r="AI81" s="46">
        <v>10</v>
      </c>
      <c r="AJ81" s="46">
        <v>10</v>
      </c>
      <c r="AK81" s="46">
        <v>15</v>
      </c>
      <c r="AL81" s="46">
        <v>15</v>
      </c>
      <c r="AM81" s="46">
        <v>15</v>
      </c>
      <c r="AN81" s="46">
        <v>15</v>
      </c>
      <c r="AO81" s="23"/>
      <c r="AP81" s="23"/>
      <c r="AQ81" s="16"/>
      <c r="AR81" s="16"/>
      <c r="AS81" s="16"/>
      <c r="AT81" s="24"/>
      <c r="AU81" s="24"/>
      <c r="AV81" s="24"/>
      <c r="AW81" s="36">
        <f t="shared" si="8"/>
        <v>100</v>
      </c>
    </row>
    <row r="82" spans="1:49" ht="20.100000000000001" customHeight="1" x14ac:dyDescent="0.2">
      <c r="A82" s="95"/>
      <c r="B82" s="97"/>
      <c r="C82" s="99"/>
      <c r="D82" s="125"/>
      <c r="E82" s="102"/>
      <c r="F82" s="79"/>
      <c r="G82" s="50"/>
      <c r="H82" s="48">
        <v>25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25">
        <v>2</v>
      </c>
      <c r="AH82" s="25">
        <v>2</v>
      </c>
      <c r="AI82" s="25">
        <v>4</v>
      </c>
      <c r="AJ82" s="25">
        <v>4</v>
      </c>
      <c r="AK82" s="25">
        <v>2</v>
      </c>
      <c r="AL82" s="25">
        <v>2</v>
      </c>
      <c r="AM82" s="25">
        <v>4</v>
      </c>
      <c r="AN82" s="25">
        <v>5</v>
      </c>
      <c r="AO82" s="23"/>
      <c r="AP82" s="23"/>
      <c r="AQ82" s="16"/>
      <c r="AR82" s="16"/>
      <c r="AS82" s="16"/>
      <c r="AT82" s="24"/>
      <c r="AU82" s="24"/>
      <c r="AV82" s="24"/>
      <c r="AW82" s="36">
        <f t="shared" si="8"/>
        <v>25</v>
      </c>
    </row>
    <row r="83" spans="1:49" ht="20.100000000000001" customHeight="1" x14ac:dyDescent="0.2">
      <c r="A83" s="94">
        <v>23</v>
      </c>
      <c r="B83" s="96">
        <v>6</v>
      </c>
      <c r="C83" s="98" t="s">
        <v>39</v>
      </c>
      <c r="D83" s="126" t="s">
        <v>11</v>
      </c>
      <c r="E83" s="101" t="s">
        <v>38</v>
      </c>
      <c r="F83" s="78">
        <v>150</v>
      </c>
      <c r="G83" s="50">
        <v>83</v>
      </c>
      <c r="H83" s="48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23"/>
      <c r="AP83" s="23"/>
      <c r="AQ83" s="47">
        <v>15</v>
      </c>
      <c r="AR83" s="47">
        <v>15</v>
      </c>
      <c r="AS83" s="47">
        <v>15</v>
      </c>
      <c r="AT83" s="47">
        <v>15</v>
      </c>
      <c r="AU83" s="47">
        <v>15</v>
      </c>
      <c r="AV83" s="47">
        <v>8</v>
      </c>
      <c r="AW83" s="36">
        <f>SUM(I83:AV83)</f>
        <v>83</v>
      </c>
    </row>
    <row r="84" spans="1:49" ht="20.100000000000001" customHeight="1" x14ac:dyDescent="0.2">
      <c r="A84" s="95"/>
      <c r="B84" s="97"/>
      <c r="C84" s="99"/>
      <c r="D84" s="127"/>
      <c r="E84" s="102"/>
      <c r="F84" s="79"/>
      <c r="G84" s="50"/>
      <c r="H84" s="48">
        <v>67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23"/>
      <c r="AP84" s="23"/>
      <c r="AQ84" s="25">
        <v>12</v>
      </c>
      <c r="AR84" s="25">
        <v>12</v>
      </c>
      <c r="AS84" s="25">
        <v>12</v>
      </c>
      <c r="AT84" s="25">
        <v>12</v>
      </c>
      <c r="AU84" s="25">
        <v>9</v>
      </c>
      <c r="AV84" s="25">
        <v>10</v>
      </c>
      <c r="AW84" s="36">
        <f>SUM(I84:AV84)</f>
        <v>67</v>
      </c>
    </row>
    <row r="85" spans="1:49" ht="20.100000000000001" customHeight="1" x14ac:dyDescent="0.2">
      <c r="A85" s="63" t="s">
        <v>6</v>
      </c>
      <c r="B85" s="64"/>
      <c r="C85" s="64"/>
      <c r="D85" s="64"/>
      <c r="E85" s="65"/>
      <c r="F85" s="8">
        <f t="shared" ref="F85:AV85" si="10">SUM(F66:F84)</f>
        <v>1675</v>
      </c>
      <c r="G85" s="8">
        <f t="shared" si="10"/>
        <v>857</v>
      </c>
      <c r="H85" s="8">
        <f t="shared" si="10"/>
        <v>168</v>
      </c>
      <c r="I85" s="8">
        <f t="shared" si="10"/>
        <v>24</v>
      </c>
      <c r="J85" s="8">
        <f t="shared" si="10"/>
        <v>26</v>
      </c>
      <c r="K85" s="8">
        <f t="shared" si="10"/>
        <v>24</v>
      </c>
      <c r="L85" s="8">
        <f t="shared" si="10"/>
        <v>24</v>
      </c>
      <c r="M85" s="8">
        <f t="shared" si="10"/>
        <v>24</v>
      </c>
      <c r="N85" s="8">
        <f t="shared" si="10"/>
        <v>24</v>
      </c>
      <c r="O85" s="8">
        <f t="shared" si="10"/>
        <v>24</v>
      </c>
      <c r="P85" s="8">
        <f t="shared" si="10"/>
        <v>24</v>
      </c>
      <c r="Q85" s="8">
        <f t="shared" si="10"/>
        <v>26</v>
      </c>
      <c r="R85" s="8">
        <f t="shared" si="10"/>
        <v>26</v>
      </c>
      <c r="S85" s="8">
        <f t="shared" si="10"/>
        <v>24</v>
      </c>
      <c r="T85" s="8">
        <f t="shared" si="10"/>
        <v>24</v>
      </c>
      <c r="U85" s="8">
        <f t="shared" si="10"/>
        <v>26</v>
      </c>
      <c r="V85" s="8">
        <f t="shared" si="10"/>
        <v>24</v>
      </c>
      <c r="W85" s="8">
        <f t="shared" si="10"/>
        <v>23</v>
      </c>
      <c r="X85" s="8">
        <f t="shared" si="10"/>
        <v>25</v>
      </c>
      <c r="Y85" s="8">
        <f t="shared" si="10"/>
        <v>28</v>
      </c>
      <c r="Z85" s="8">
        <f t="shared" si="10"/>
        <v>27</v>
      </c>
      <c r="AA85" s="8">
        <f t="shared" si="10"/>
        <v>29</v>
      </c>
      <c r="AB85" s="8">
        <f t="shared" si="10"/>
        <v>28</v>
      </c>
      <c r="AC85" s="8">
        <f t="shared" si="10"/>
        <v>24</v>
      </c>
      <c r="AD85" s="8">
        <f t="shared" si="10"/>
        <v>24</v>
      </c>
      <c r="AE85" s="8">
        <f t="shared" si="10"/>
        <v>24</v>
      </c>
      <c r="AF85" s="8">
        <f t="shared" si="10"/>
        <v>23</v>
      </c>
      <c r="AG85" s="8">
        <f t="shared" si="10"/>
        <v>30</v>
      </c>
      <c r="AH85" s="8">
        <f t="shared" si="10"/>
        <v>27</v>
      </c>
      <c r="AI85" s="8">
        <f t="shared" si="10"/>
        <v>29</v>
      </c>
      <c r="AJ85" s="8">
        <f t="shared" si="10"/>
        <v>29</v>
      </c>
      <c r="AK85" s="8">
        <f t="shared" si="10"/>
        <v>32</v>
      </c>
      <c r="AL85" s="8">
        <f t="shared" si="10"/>
        <v>32</v>
      </c>
      <c r="AM85" s="8">
        <f t="shared" si="10"/>
        <v>32</v>
      </c>
      <c r="AN85" s="8">
        <f t="shared" si="10"/>
        <v>31</v>
      </c>
      <c r="AO85" s="8">
        <f t="shared" si="10"/>
        <v>12</v>
      </c>
      <c r="AP85" s="8">
        <f t="shared" si="10"/>
        <v>6</v>
      </c>
      <c r="AQ85" s="8">
        <f t="shared" si="10"/>
        <v>35</v>
      </c>
      <c r="AR85" s="8">
        <f t="shared" si="10"/>
        <v>35</v>
      </c>
      <c r="AS85" s="8">
        <f t="shared" si="10"/>
        <v>27</v>
      </c>
      <c r="AT85" s="8">
        <f t="shared" si="10"/>
        <v>27</v>
      </c>
      <c r="AU85" s="8">
        <f t="shared" si="10"/>
        <v>24</v>
      </c>
      <c r="AV85" s="8">
        <f t="shared" si="10"/>
        <v>18</v>
      </c>
      <c r="AW85" s="8">
        <f>SUM(AW66:AW84)</f>
        <v>1025</v>
      </c>
    </row>
    <row r="88" spans="1:49" ht="20.100000000000001" customHeight="1" x14ac:dyDescent="0.25">
      <c r="C88" s="69" t="s">
        <v>67</v>
      </c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37"/>
      <c r="X88" s="37"/>
      <c r="Y88" s="37"/>
      <c r="Z88" s="37"/>
      <c r="AA88" s="37"/>
      <c r="AB88" s="37"/>
      <c r="AC88" s="37"/>
      <c r="AD88" s="37"/>
      <c r="AE88" s="37"/>
    </row>
    <row r="89" spans="1:49" ht="20.100000000000001" customHeight="1" x14ac:dyDescent="0.25">
      <c r="C89" s="62" t="s">
        <v>2</v>
      </c>
      <c r="D89" s="74" t="s">
        <v>59</v>
      </c>
      <c r="E89" s="75" t="s">
        <v>60</v>
      </c>
      <c r="F89" s="70" t="s">
        <v>12</v>
      </c>
      <c r="G89" s="62" t="s">
        <v>61</v>
      </c>
      <c r="H89" s="62"/>
      <c r="I89" s="71" t="s">
        <v>8</v>
      </c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3"/>
      <c r="AE89" s="58" t="s">
        <v>62</v>
      </c>
    </row>
    <row r="90" spans="1:49" ht="20.100000000000001" customHeight="1" x14ac:dyDescent="0.25">
      <c r="C90" s="62"/>
      <c r="D90" s="74"/>
      <c r="E90" s="76"/>
      <c r="F90" s="70"/>
      <c r="G90" s="38" t="s">
        <v>9</v>
      </c>
      <c r="H90" s="41" t="s">
        <v>10</v>
      </c>
      <c r="I90" s="44">
        <v>1</v>
      </c>
      <c r="J90" s="44">
        <v>2</v>
      </c>
      <c r="K90" s="44">
        <v>3</v>
      </c>
      <c r="L90" s="44">
        <v>4</v>
      </c>
      <c r="M90" s="44">
        <v>5</v>
      </c>
      <c r="N90" s="44">
        <v>6</v>
      </c>
      <c r="O90" s="44">
        <v>7</v>
      </c>
      <c r="P90" s="44">
        <v>8</v>
      </c>
      <c r="Q90" s="44">
        <v>9</v>
      </c>
      <c r="R90" s="44">
        <v>10</v>
      </c>
      <c r="S90" s="44">
        <v>11</v>
      </c>
      <c r="T90" s="44">
        <v>12</v>
      </c>
      <c r="U90" s="44">
        <v>13</v>
      </c>
      <c r="V90" s="44">
        <v>14</v>
      </c>
      <c r="W90" s="44">
        <v>15</v>
      </c>
      <c r="X90" s="44">
        <v>16</v>
      </c>
      <c r="Y90" s="44">
        <v>17</v>
      </c>
      <c r="Z90" s="44">
        <v>18</v>
      </c>
      <c r="AA90" s="44">
        <v>19</v>
      </c>
      <c r="AB90" s="44">
        <v>20</v>
      </c>
      <c r="AC90" s="44">
        <v>21</v>
      </c>
      <c r="AD90" s="44">
        <v>22</v>
      </c>
      <c r="AE90" s="58"/>
    </row>
    <row r="91" spans="1:49" ht="20.100000000000001" customHeight="1" x14ac:dyDescent="0.25">
      <c r="C91" s="66">
        <v>1</v>
      </c>
      <c r="D91" s="77" t="s">
        <v>63</v>
      </c>
      <c r="E91" s="67" t="s">
        <v>64</v>
      </c>
      <c r="F91" s="59">
        <v>15</v>
      </c>
      <c r="G91" s="40">
        <v>295</v>
      </c>
      <c r="H91" s="40"/>
      <c r="I91" s="39">
        <v>30</v>
      </c>
      <c r="J91" s="39">
        <v>30</v>
      </c>
      <c r="K91" s="39">
        <v>30</v>
      </c>
      <c r="L91" s="39">
        <v>30</v>
      </c>
      <c r="M91" s="39">
        <v>30</v>
      </c>
      <c r="N91" s="39">
        <v>30</v>
      </c>
      <c r="O91" s="39">
        <v>30</v>
      </c>
      <c r="P91" s="39">
        <v>30</v>
      </c>
      <c r="Q91" s="39">
        <v>30</v>
      </c>
      <c r="R91" s="39">
        <v>25</v>
      </c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42">
        <f>SUM(I91:AD91)</f>
        <v>295</v>
      </c>
    </row>
    <row r="92" spans="1:49" ht="20.100000000000001" customHeight="1" x14ac:dyDescent="0.25">
      <c r="C92" s="66"/>
      <c r="D92" s="77"/>
      <c r="E92" s="68"/>
      <c r="F92" s="60"/>
      <c r="G92" s="40"/>
      <c r="H92" s="40">
        <v>80</v>
      </c>
      <c r="I92" s="39">
        <v>5</v>
      </c>
      <c r="J92" s="39">
        <v>6</v>
      </c>
      <c r="K92" s="39">
        <v>5</v>
      </c>
      <c r="L92" s="39">
        <v>10</v>
      </c>
      <c r="M92" s="39">
        <v>10</v>
      </c>
      <c r="N92" s="39">
        <v>10</v>
      </c>
      <c r="O92" s="39">
        <v>10</v>
      </c>
      <c r="P92" s="39">
        <v>10</v>
      </c>
      <c r="Q92" s="39">
        <v>7</v>
      </c>
      <c r="R92" s="39">
        <v>7</v>
      </c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42">
        <f>SUM(I92:AD92)</f>
        <v>80</v>
      </c>
    </row>
    <row r="93" spans="1:49" ht="20.100000000000001" customHeight="1" x14ac:dyDescent="0.25">
      <c r="C93" s="66">
        <v>2</v>
      </c>
      <c r="D93" s="59" t="s">
        <v>58</v>
      </c>
      <c r="E93" s="67" t="s">
        <v>65</v>
      </c>
      <c r="F93" s="59">
        <v>15</v>
      </c>
      <c r="G93" s="43">
        <v>296</v>
      </c>
      <c r="H93" s="43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>
        <v>30</v>
      </c>
      <c r="V93" s="39">
        <v>30</v>
      </c>
      <c r="W93" s="39">
        <v>30</v>
      </c>
      <c r="X93" s="39">
        <v>30</v>
      </c>
      <c r="Y93" s="39">
        <v>30</v>
      </c>
      <c r="Z93" s="39">
        <v>30</v>
      </c>
      <c r="AA93" s="39">
        <v>30</v>
      </c>
      <c r="AB93" s="39">
        <v>30</v>
      </c>
      <c r="AC93" s="39">
        <v>30</v>
      </c>
      <c r="AD93" s="39">
        <v>26</v>
      </c>
      <c r="AE93" s="42">
        <f>SUM(I93:AD93)</f>
        <v>296</v>
      </c>
    </row>
    <row r="94" spans="1:49" ht="20.100000000000001" customHeight="1" x14ac:dyDescent="0.25">
      <c r="C94" s="66"/>
      <c r="D94" s="60"/>
      <c r="E94" s="68"/>
      <c r="F94" s="60"/>
      <c r="G94" s="40"/>
      <c r="H94" s="40">
        <v>79</v>
      </c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>
        <v>6</v>
      </c>
      <c r="V94" s="39">
        <v>6</v>
      </c>
      <c r="W94" s="39">
        <v>6</v>
      </c>
      <c r="X94" s="39">
        <v>10</v>
      </c>
      <c r="Y94" s="39">
        <v>10</v>
      </c>
      <c r="Z94" s="39">
        <v>10</v>
      </c>
      <c r="AA94" s="39">
        <v>8</v>
      </c>
      <c r="AB94" s="39">
        <v>5</v>
      </c>
      <c r="AC94" s="39">
        <v>9</v>
      </c>
      <c r="AD94" s="39">
        <v>9</v>
      </c>
      <c r="AE94" s="42">
        <f>SUM(I94:AD94)</f>
        <v>79</v>
      </c>
    </row>
    <row r="95" spans="1:49" ht="20.100000000000001" customHeight="1" x14ac:dyDescent="0.25">
      <c r="C95" s="61" t="s">
        <v>66</v>
      </c>
      <c r="D95" s="62"/>
      <c r="E95" s="44"/>
      <c r="F95" s="44">
        <f>SUM(F91:F94)</f>
        <v>30</v>
      </c>
      <c r="G95" s="44">
        <f>SUM(G91:G94)</f>
        <v>591</v>
      </c>
      <c r="H95" s="44">
        <f>SUM(H91:H94)</f>
        <v>159</v>
      </c>
      <c r="I95" s="44">
        <f t="shared" ref="I95:AD95" si="11">SUM(I91:I94)</f>
        <v>35</v>
      </c>
      <c r="J95" s="44">
        <f t="shared" si="11"/>
        <v>36</v>
      </c>
      <c r="K95" s="44">
        <f t="shared" si="11"/>
        <v>35</v>
      </c>
      <c r="L95" s="44">
        <f t="shared" si="11"/>
        <v>40</v>
      </c>
      <c r="M95" s="44">
        <f t="shared" si="11"/>
        <v>40</v>
      </c>
      <c r="N95" s="44">
        <f t="shared" si="11"/>
        <v>40</v>
      </c>
      <c r="O95" s="44">
        <f t="shared" si="11"/>
        <v>40</v>
      </c>
      <c r="P95" s="44">
        <f t="shared" si="11"/>
        <v>40</v>
      </c>
      <c r="Q95" s="44">
        <f t="shared" si="11"/>
        <v>37</v>
      </c>
      <c r="R95" s="44">
        <f t="shared" si="11"/>
        <v>32</v>
      </c>
      <c r="S95" s="44">
        <f t="shared" si="11"/>
        <v>0</v>
      </c>
      <c r="T95" s="44">
        <f t="shared" si="11"/>
        <v>0</v>
      </c>
      <c r="U95" s="44">
        <f t="shared" si="11"/>
        <v>36</v>
      </c>
      <c r="V95" s="44">
        <f t="shared" si="11"/>
        <v>36</v>
      </c>
      <c r="W95" s="44">
        <f t="shared" si="11"/>
        <v>36</v>
      </c>
      <c r="X95" s="44">
        <f t="shared" si="11"/>
        <v>40</v>
      </c>
      <c r="Y95" s="44">
        <f t="shared" si="11"/>
        <v>40</v>
      </c>
      <c r="Z95" s="44">
        <f t="shared" si="11"/>
        <v>40</v>
      </c>
      <c r="AA95" s="44">
        <f t="shared" si="11"/>
        <v>38</v>
      </c>
      <c r="AB95" s="44">
        <f t="shared" si="11"/>
        <v>35</v>
      </c>
      <c r="AC95" s="44">
        <f t="shared" si="11"/>
        <v>39</v>
      </c>
      <c r="AD95" s="44">
        <f t="shared" si="11"/>
        <v>35</v>
      </c>
      <c r="AE95" s="44">
        <f>SUM(I95:AD95)</f>
        <v>750</v>
      </c>
    </row>
    <row r="98" spans="3:34" ht="20.100000000000001" customHeight="1" x14ac:dyDescent="0.25">
      <c r="C98" s="57" t="s">
        <v>87</v>
      </c>
      <c r="D98" s="57"/>
      <c r="E98" s="57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</row>
    <row r="99" spans="3:34" ht="20.100000000000001" customHeight="1" x14ac:dyDescent="0.25">
      <c r="C99" s="57"/>
      <c r="D99" s="57"/>
      <c r="E99" s="57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</row>
    <row r="100" spans="3:34" ht="20.100000000000001" customHeight="1" x14ac:dyDescent="0.25">
      <c r="C100" s="57"/>
      <c r="D100" s="57"/>
      <c r="E100" s="57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</row>
    <row r="101" spans="3:34" ht="20.100000000000001" customHeight="1" x14ac:dyDescent="0.25">
      <c r="C101" s="57"/>
      <c r="D101" s="57"/>
      <c r="E101" s="57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</row>
    <row r="102" spans="3:34" ht="20.100000000000001" customHeight="1" x14ac:dyDescent="0.25">
      <c r="C102" s="57"/>
      <c r="D102" s="57"/>
      <c r="E102" s="57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</row>
    <row r="103" spans="3:34" ht="20.100000000000001" customHeight="1" x14ac:dyDescent="0.25">
      <c r="C103" s="57"/>
      <c r="D103" s="57"/>
      <c r="E103" s="57"/>
    </row>
  </sheetData>
  <mergeCells count="239">
    <mergeCell ref="I33:AV33"/>
    <mergeCell ref="A36:A37"/>
    <mergeCell ref="B36:B37"/>
    <mergeCell ref="A47:A48"/>
    <mergeCell ref="D47:D48"/>
    <mergeCell ref="E47:E48"/>
    <mergeCell ref="F47:F48"/>
    <mergeCell ref="F22:F23"/>
    <mergeCell ref="F24:F25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D42:D43"/>
    <mergeCell ref="E42:E43"/>
    <mergeCell ref="B47:B48"/>
    <mergeCell ref="C47:C48"/>
    <mergeCell ref="F38:F39"/>
    <mergeCell ref="F40:F41"/>
    <mergeCell ref="F42:F43"/>
    <mergeCell ref="A45:A46"/>
    <mergeCell ref="D45:D46"/>
    <mergeCell ref="E45:E46"/>
    <mergeCell ref="F45:F46"/>
    <mergeCell ref="F20:F21"/>
    <mergeCell ref="A10:E10"/>
    <mergeCell ref="A79:A80"/>
    <mergeCell ref="B79:B80"/>
    <mergeCell ref="C79:C80"/>
    <mergeCell ref="D79:D80"/>
    <mergeCell ref="E79:E80"/>
    <mergeCell ref="A77:A78"/>
    <mergeCell ref="B77:B78"/>
    <mergeCell ref="C77:C78"/>
    <mergeCell ref="D77:D78"/>
    <mergeCell ref="E77:E78"/>
    <mergeCell ref="A72:A73"/>
    <mergeCell ref="B72:B73"/>
    <mergeCell ref="C72:C73"/>
    <mergeCell ref="D72:D73"/>
    <mergeCell ref="E72:E73"/>
    <mergeCell ref="A74:E74"/>
    <mergeCell ref="A83:A84"/>
    <mergeCell ref="B83:B84"/>
    <mergeCell ref="C83:C84"/>
    <mergeCell ref="D83:D84"/>
    <mergeCell ref="E83:E84"/>
    <mergeCell ref="A81:A82"/>
    <mergeCell ref="B81:B82"/>
    <mergeCell ref="C81:C82"/>
    <mergeCell ref="D81:D82"/>
    <mergeCell ref="E81:E82"/>
    <mergeCell ref="A75:A76"/>
    <mergeCell ref="B75:B76"/>
    <mergeCell ref="C75:C76"/>
    <mergeCell ref="D75:D76"/>
    <mergeCell ref="E75:E76"/>
    <mergeCell ref="A70:A71"/>
    <mergeCell ref="B70:B71"/>
    <mergeCell ref="C70:C71"/>
    <mergeCell ref="D70:D71"/>
    <mergeCell ref="E70:E71"/>
    <mergeCell ref="A66:A67"/>
    <mergeCell ref="B66:B67"/>
    <mergeCell ref="C66:C67"/>
    <mergeCell ref="D66:D67"/>
    <mergeCell ref="E66:E67"/>
    <mergeCell ref="A68:A69"/>
    <mergeCell ref="B68:B69"/>
    <mergeCell ref="C68:C69"/>
    <mergeCell ref="D68:D69"/>
    <mergeCell ref="E68:E69"/>
    <mergeCell ref="F63:F64"/>
    <mergeCell ref="G63:G64"/>
    <mergeCell ref="H63:H64"/>
    <mergeCell ref="I63:AV63"/>
    <mergeCell ref="A63:A64"/>
    <mergeCell ref="B63:B64"/>
    <mergeCell ref="C63:C64"/>
    <mergeCell ref="D63:D64"/>
    <mergeCell ref="E63:E64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52:A53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E50:E51"/>
    <mergeCell ref="E15:E16"/>
    <mergeCell ref="A17:A18"/>
    <mergeCell ref="B17:B18"/>
    <mergeCell ref="C17:C18"/>
    <mergeCell ref="D17:D18"/>
    <mergeCell ref="E17:E18"/>
    <mergeCell ref="C36:C37"/>
    <mergeCell ref="D36:D37"/>
    <mergeCell ref="E36:E37"/>
    <mergeCell ref="A33:A34"/>
    <mergeCell ref="B33:B34"/>
    <mergeCell ref="C33:C34"/>
    <mergeCell ref="D33:D34"/>
    <mergeCell ref="E33:E34"/>
    <mergeCell ref="A19:E19"/>
    <mergeCell ref="A26:E26"/>
    <mergeCell ref="E24:E25"/>
    <mergeCell ref="E20:E21"/>
    <mergeCell ref="E22:E23"/>
    <mergeCell ref="A50:A51"/>
    <mergeCell ref="B50:B51"/>
    <mergeCell ref="C50:C51"/>
    <mergeCell ref="D50:D51"/>
    <mergeCell ref="A24:A25"/>
    <mergeCell ref="C24:C25"/>
    <mergeCell ref="B24:B25"/>
    <mergeCell ref="D24:D25"/>
    <mergeCell ref="A20:A21"/>
    <mergeCell ref="C20:C21"/>
    <mergeCell ref="B20:B21"/>
    <mergeCell ref="A22:A23"/>
    <mergeCell ref="B22:B23"/>
    <mergeCell ref="C22:C23"/>
    <mergeCell ref="D20:D21"/>
    <mergeCell ref="D22:D23"/>
    <mergeCell ref="C42:C43"/>
    <mergeCell ref="A1:AV1"/>
    <mergeCell ref="C3:C4"/>
    <mergeCell ref="H3:H4"/>
    <mergeCell ref="G3:G4"/>
    <mergeCell ref="F3:F4"/>
    <mergeCell ref="E3:E4"/>
    <mergeCell ref="A3:A4"/>
    <mergeCell ref="B3:B4"/>
    <mergeCell ref="D3:D4"/>
    <mergeCell ref="I3:AV3"/>
    <mergeCell ref="C13:C14"/>
    <mergeCell ref="B13:B14"/>
    <mergeCell ref="A13:A14"/>
    <mergeCell ref="A15:A16"/>
    <mergeCell ref="B15:B16"/>
    <mergeCell ref="C15:C16"/>
    <mergeCell ref="D15:D16"/>
    <mergeCell ref="F6:F7"/>
    <mergeCell ref="F11:F12"/>
    <mergeCell ref="F13:F14"/>
    <mergeCell ref="F15:F16"/>
    <mergeCell ref="F17:F18"/>
    <mergeCell ref="F8:F9"/>
    <mergeCell ref="E13:E14"/>
    <mergeCell ref="AW33:AW35"/>
    <mergeCell ref="AW63:AW64"/>
    <mergeCell ref="F72:F73"/>
    <mergeCell ref="F70:F71"/>
    <mergeCell ref="F68:F69"/>
    <mergeCell ref="F66:F67"/>
    <mergeCell ref="A27:A28"/>
    <mergeCell ref="B27:B28"/>
    <mergeCell ref="C27:C28"/>
    <mergeCell ref="D27:D28"/>
    <mergeCell ref="E27:E28"/>
    <mergeCell ref="F50:F51"/>
    <mergeCell ref="F52:F53"/>
    <mergeCell ref="F54:F55"/>
    <mergeCell ref="F56:F57"/>
    <mergeCell ref="B45:B46"/>
    <mergeCell ref="C45:C46"/>
    <mergeCell ref="F36:F37"/>
    <mergeCell ref="F33:F34"/>
    <mergeCell ref="G33:G34"/>
    <mergeCell ref="H33:H34"/>
    <mergeCell ref="A42:A43"/>
    <mergeCell ref="B42:B43"/>
    <mergeCell ref="F83:F84"/>
    <mergeCell ref="A5:E5"/>
    <mergeCell ref="A35:E35"/>
    <mergeCell ref="A44:E44"/>
    <mergeCell ref="A49:E49"/>
    <mergeCell ref="A65:E65"/>
    <mergeCell ref="F58:F59"/>
    <mergeCell ref="F75:F76"/>
    <mergeCell ref="B6:B7"/>
    <mergeCell ref="A6:A7"/>
    <mergeCell ref="E6:E7"/>
    <mergeCell ref="E11:E12"/>
    <mergeCell ref="E8:E9"/>
    <mergeCell ref="C8:C9"/>
    <mergeCell ref="C6:C7"/>
    <mergeCell ref="D8:D9"/>
    <mergeCell ref="B8:B9"/>
    <mergeCell ref="B11:B12"/>
    <mergeCell ref="A11:A12"/>
    <mergeCell ref="A8:A9"/>
    <mergeCell ref="D6:D7"/>
    <mergeCell ref="D11:D12"/>
    <mergeCell ref="C11:C12"/>
    <mergeCell ref="D13:D14"/>
    <mergeCell ref="C98:E103"/>
    <mergeCell ref="AE89:AE90"/>
    <mergeCell ref="F91:F92"/>
    <mergeCell ref="F93:F94"/>
    <mergeCell ref="C95:D95"/>
    <mergeCell ref="A60:E60"/>
    <mergeCell ref="A85:E85"/>
    <mergeCell ref="A29:E29"/>
    <mergeCell ref="C93:C94"/>
    <mergeCell ref="D93:D94"/>
    <mergeCell ref="E93:E94"/>
    <mergeCell ref="C88:V88"/>
    <mergeCell ref="F89:F90"/>
    <mergeCell ref="G89:H89"/>
    <mergeCell ref="I89:AD89"/>
    <mergeCell ref="C89:C90"/>
    <mergeCell ref="D89:D90"/>
    <mergeCell ref="E89:E90"/>
    <mergeCell ref="C91:C92"/>
    <mergeCell ref="D91:D92"/>
    <mergeCell ref="E91:E92"/>
    <mergeCell ref="F77:F78"/>
    <mergeCell ref="F79:F80"/>
    <mergeCell ref="F81:F82"/>
  </mergeCells>
  <pageMargins left="0.25" right="0.25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3"/>
  <sheetViews>
    <sheetView tabSelected="1" topLeftCell="F72" zoomScaleNormal="100" workbookViewId="0">
      <selection activeCell="AS57" sqref="AS57"/>
    </sheetView>
  </sheetViews>
  <sheetFormatPr defaultRowHeight="15.75" x14ac:dyDescent="0.25"/>
  <cols>
    <col min="1" max="1" width="4.5703125" style="4" customWidth="1"/>
    <col min="2" max="2" width="7" style="12" customWidth="1"/>
    <col min="3" max="3" width="11.5703125" style="4" customWidth="1"/>
    <col min="4" max="4" width="45.28515625" style="4" customWidth="1"/>
    <col min="5" max="5" width="40.7109375" style="28" customWidth="1"/>
    <col min="6" max="6" width="8.85546875" style="6" customWidth="1"/>
    <col min="7" max="7" width="9.85546875" style="6" customWidth="1"/>
    <col min="8" max="8" width="6.28515625" style="6" customWidth="1"/>
    <col min="9" max="9" width="7.5703125" style="4" customWidth="1" collapsed="1"/>
    <col min="10" max="23" width="5.42578125" style="4" customWidth="1"/>
    <col min="24" max="48" width="5.42578125" style="1" customWidth="1"/>
    <col min="49" max="49" width="11.140625" style="33" customWidth="1"/>
    <col min="50" max="50" width="5.42578125" style="1" customWidth="1"/>
    <col min="51" max="51" width="9.140625" style="1"/>
  </cols>
  <sheetData>
    <row r="1" spans="1:51" ht="23.25" x14ac:dyDescent="0.35">
      <c r="A1" s="106" t="s">
        <v>88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30"/>
      <c r="AX1" s="5"/>
      <c r="AY1" s="5"/>
    </row>
    <row r="2" spans="1:51" ht="23.25" x14ac:dyDescent="0.35">
      <c r="A2" s="7"/>
      <c r="B2" s="13"/>
      <c r="C2" s="7"/>
      <c r="D2" s="7"/>
      <c r="I2" s="7"/>
      <c r="J2" s="7"/>
      <c r="K2" s="7"/>
      <c r="L2" s="7"/>
      <c r="M2" s="7"/>
      <c r="N2" s="7"/>
      <c r="O2" s="7"/>
      <c r="X2" s="3"/>
      <c r="Y2" s="3"/>
      <c r="Z2" s="3"/>
      <c r="AA2" s="3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1"/>
      <c r="AX2" s="3"/>
      <c r="AY2" s="2"/>
    </row>
    <row r="3" spans="1:51" ht="23.25" x14ac:dyDescent="0.35">
      <c r="A3" s="110" t="s">
        <v>2</v>
      </c>
      <c r="B3" s="111" t="s">
        <v>3</v>
      </c>
      <c r="C3" s="107" t="s">
        <v>4</v>
      </c>
      <c r="D3" s="112" t="s">
        <v>7</v>
      </c>
      <c r="E3" s="108" t="s">
        <v>1</v>
      </c>
      <c r="F3" s="103" t="s">
        <v>0</v>
      </c>
      <c r="G3" s="104" t="s">
        <v>74</v>
      </c>
      <c r="H3" s="105" t="s">
        <v>10</v>
      </c>
      <c r="I3" s="114" t="s">
        <v>8</v>
      </c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34"/>
      <c r="AX3" s="14"/>
      <c r="AY3" s="2"/>
    </row>
    <row r="4" spans="1:51" ht="66" x14ac:dyDescent="0.25">
      <c r="A4" s="110"/>
      <c r="B4" s="111"/>
      <c r="C4" s="107"/>
      <c r="D4" s="113"/>
      <c r="E4" s="109"/>
      <c r="F4" s="103"/>
      <c r="G4" s="104"/>
      <c r="H4" s="105"/>
      <c r="I4" s="8">
        <v>1</v>
      </c>
      <c r="J4" s="8">
        <v>2</v>
      </c>
      <c r="K4" s="8">
        <v>3</v>
      </c>
      <c r="L4" s="8">
        <v>4</v>
      </c>
      <c r="M4" s="8">
        <v>5</v>
      </c>
      <c r="N4" s="8">
        <v>6</v>
      </c>
      <c r="O4" s="8">
        <v>7</v>
      </c>
      <c r="P4" s="8">
        <v>8</v>
      </c>
      <c r="Q4" s="8">
        <v>9</v>
      </c>
      <c r="R4" s="8">
        <v>10</v>
      </c>
      <c r="S4" s="8">
        <v>11</v>
      </c>
      <c r="T4" s="8">
        <v>12</v>
      </c>
      <c r="U4" s="8">
        <v>13</v>
      </c>
      <c r="V4" s="8">
        <v>14</v>
      </c>
      <c r="W4" s="8">
        <v>15</v>
      </c>
      <c r="X4" s="8">
        <v>16</v>
      </c>
      <c r="Y4" s="8">
        <v>17</v>
      </c>
      <c r="Z4" s="8">
        <v>18</v>
      </c>
      <c r="AA4" s="8">
        <v>19</v>
      </c>
      <c r="AB4" s="8">
        <v>20</v>
      </c>
      <c r="AC4" s="8">
        <v>21</v>
      </c>
      <c r="AD4" s="8">
        <v>22</v>
      </c>
      <c r="AE4" s="8">
        <v>23</v>
      </c>
      <c r="AF4" s="8">
        <v>24</v>
      </c>
      <c r="AG4" s="8">
        <v>25</v>
      </c>
      <c r="AH4" s="8">
        <v>26</v>
      </c>
      <c r="AI4" s="8">
        <v>27</v>
      </c>
      <c r="AJ4" s="8">
        <v>28</v>
      </c>
      <c r="AK4" s="8">
        <v>29</v>
      </c>
      <c r="AL4" s="8">
        <v>30</v>
      </c>
      <c r="AM4" s="8">
        <v>31</v>
      </c>
      <c r="AN4" s="8">
        <v>32</v>
      </c>
      <c r="AO4" s="8">
        <v>33</v>
      </c>
      <c r="AP4" s="8">
        <v>34</v>
      </c>
      <c r="AQ4" s="8">
        <v>35</v>
      </c>
      <c r="AR4" s="8">
        <v>36</v>
      </c>
      <c r="AS4" s="8">
        <v>37</v>
      </c>
      <c r="AT4" s="8">
        <v>38</v>
      </c>
      <c r="AU4" s="8">
        <v>39</v>
      </c>
      <c r="AV4" s="8">
        <v>40</v>
      </c>
      <c r="AW4" s="45" t="s">
        <v>73</v>
      </c>
      <c r="AX4" s="22"/>
    </row>
    <row r="5" spans="1:51" x14ac:dyDescent="0.25">
      <c r="A5" s="80" t="s">
        <v>5</v>
      </c>
      <c r="B5" s="81"/>
      <c r="C5" s="81"/>
      <c r="D5" s="81"/>
      <c r="E5" s="82"/>
      <c r="F5" s="8"/>
      <c r="G5" s="49"/>
      <c r="H5" s="26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35"/>
      <c r="AX5" s="20"/>
    </row>
    <row r="6" spans="1:51" x14ac:dyDescent="0.25">
      <c r="A6" s="84">
        <v>1</v>
      </c>
      <c r="B6" s="83">
        <v>3</v>
      </c>
      <c r="C6" s="86" t="s">
        <v>23</v>
      </c>
      <c r="D6" s="87"/>
      <c r="E6" s="85" t="s">
        <v>22</v>
      </c>
      <c r="F6" s="78">
        <v>75</v>
      </c>
      <c r="G6" s="50">
        <v>67</v>
      </c>
      <c r="H6" s="48"/>
      <c r="I6" s="27">
        <v>3</v>
      </c>
      <c r="J6" s="27">
        <v>3</v>
      </c>
      <c r="K6" s="27">
        <v>3</v>
      </c>
      <c r="L6" s="27">
        <v>3</v>
      </c>
      <c r="M6" s="27">
        <v>3</v>
      </c>
      <c r="N6" s="27">
        <v>3</v>
      </c>
      <c r="O6" s="27">
        <v>3</v>
      </c>
      <c r="P6" s="27">
        <v>3</v>
      </c>
      <c r="Q6" s="27">
        <v>3</v>
      </c>
      <c r="R6" s="27">
        <v>3</v>
      </c>
      <c r="S6" s="27">
        <v>3</v>
      </c>
      <c r="T6" s="27">
        <v>3</v>
      </c>
      <c r="U6" s="27">
        <v>3</v>
      </c>
      <c r="V6" s="27">
        <v>3</v>
      </c>
      <c r="W6" s="27">
        <v>3</v>
      </c>
      <c r="X6" s="27">
        <v>3</v>
      </c>
      <c r="Y6" s="27">
        <v>3</v>
      </c>
      <c r="Z6" s="27">
        <v>3</v>
      </c>
      <c r="AA6" s="27">
        <v>3</v>
      </c>
      <c r="AB6" s="27">
        <v>3</v>
      </c>
      <c r="AC6" s="27">
        <v>3</v>
      </c>
      <c r="AD6" s="27">
        <v>4</v>
      </c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36">
        <f t="shared" ref="AW6:AW28" si="0">SUM(I6:AV6)</f>
        <v>67</v>
      </c>
      <c r="AX6" s="21"/>
    </row>
    <row r="7" spans="1:51" x14ac:dyDescent="0.25">
      <c r="A7" s="84"/>
      <c r="B7" s="83"/>
      <c r="C7" s="86"/>
      <c r="D7" s="88"/>
      <c r="E7" s="85"/>
      <c r="F7" s="79"/>
      <c r="G7" s="50"/>
      <c r="H7" s="48">
        <v>8</v>
      </c>
      <c r="I7" s="25">
        <v>2</v>
      </c>
      <c r="J7" s="25">
        <v>2</v>
      </c>
      <c r="K7" s="25">
        <v>2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>
        <v>2</v>
      </c>
      <c r="AD7" s="25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36">
        <f t="shared" si="0"/>
        <v>8</v>
      </c>
      <c r="AX7" s="21"/>
    </row>
    <row r="8" spans="1:51" x14ac:dyDescent="0.25">
      <c r="A8" s="84">
        <v>2</v>
      </c>
      <c r="B8" s="83">
        <v>5</v>
      </c>
      <c r="C8" s="86" t="s">
        <v>24</v>
      </c>
      <c r="D8" s="87"/>
      <c r="E8" s="85" t="s">
        <v>25</v>
      </c>
      <c r="F8" s="78">
        <v>125</v>
      </c>
      <c r="G8" s="50">
        <v>106</v>
      </c>
      <c r="H8" s="48"/>
      <c r="I8" s="27">
        <v>3</v>
      </c>
      <c r="J8" s="27">
        <v>3</v>
      </c>
      <c r="K8" s="27">
        <v>3</v>
      </c>
      <c r="L8" s="27">
        <v>3</v>
      </c>
      <c r="M8" s="27">
        <v>3</v>
      </c>
      <c r="N8" s="27">
        <v>3</v>
      </c>
      <c r="O8" s="27">
        <v>3</v>
      </c>
      <c r="P8" s="27">
        <v>3</v>
      </c>
      <c r="Q8" s="27">
        <v>3</v>
      </c>
      <c r="R8" s="27">
        <v>3</v>
      </c>
      <c r="S8" s="27">
        <v>3</v>
      </c>
      <c r="T8" s="27">
        <v>3</v>
      </c>
      <c r="U8" s="27">
        <v>3</v>
      </c>
      <c r="V8" s="27">
        <v>3</v>
      </c>
      <c r="W8" s="27">
        <v>3</v>
      </c>
      <c r="X8" s="27">
        <v>3</v>
      </c>
      <c r="Y8" s="27">
        <v>3</v>
      </c>
      <c r="Z8" s="27">
        <v>3</v>
      </c>
      <c r="AA8" s="27">
        <v>3</v>
      </c>
      <c r="AB8" s="27">
        <v>3</v>
      </c>
      <c r="AC8" s="27">
        <v>3</v>
      </c>
      <c r="AD8" s="27">
        <v>3</v>
      </c>
      <c r="AE8" s="27">
        <v>3</v>
      </c>
      <c r="AF8" s="27">
        <v>3</v>
      </c>
      <c r="AG8" s="27">
        <v>3</v>
      </c>
      <c r="AH8" s="27">
        <v>3</v>
      </c>
      <c r="AI8" s="27">
        <v>3</v>
      </c>
      <c r="AJ8" s="27">
        <v>3</v>
      </c>
      <c r="AK8" s="27">
        <v>3</v>
      </c>
      <c r="AL8" s="27">
        <v>3</v>
      </c>
      <c r="AM8" s="27">
        <v>3</v>
      </c>
      <c r="AN8" s="27">
        <v>3</v>
      </c>
      <c r="AO8" s="27">
        <v>3</v>
      </c>
      <c r="AP8" s="27">
        <v>3</v>
      </c>
      <c r="AQ8" s="27">
        <v>2</v>
      </c>
      <c r="AR8" s="27">
        <v>2</v>
      </c>
      <c r="AS8" s="16"/>
      <c r="AT8" s="16"/>
      <c r="AU8" s="16"/>
      <c r="AV8" s="16"/>
      <c r="AW8" s="36">
        <f>SUM(I8:AV8)</f>
        <v>106</v>
      </c>
      <c r="AX8" s="21"/>
    </row>
    <row r="9" spans="1:51" x14ac:dyDescent="0.25">
      <c r="A9" s="84"/>
      <c r="B9" s="83"/>
      <c r="C9" s="86"/>
      <c r="D9" s="88"/>
      <c r="E9" s="85"/>
      <c r="F9" s="79"/>
      <c r="G9" s="50"/>
      <c r="H9" s="48">
        <v>19</v>
      </c>
      <c r="I9" s="25">
        <v>2</v>
      </c>
      <c r="J9" s="25">
        <v>2</v>
      </c>
      <c r="K9" s="25">
        <v>1</v>
      </c>
      <c r="L9" s="25"/>
      <c r="M9" s="25">
        <v>1</v>
      </c>
      <c r="N9" s="25"/>
      <c r="O9" s="25">
        <v>1</v>
      </c>
      <c r="P9" s="25"/>
      <c r="Q9" s="25">
        <v>1</v>
      </c>
      <c r="R9" s="25"/>
      <c r="S9" s="25">
        <v>1</v>
      </c>
      <c r="T9" s="25"/>
      <c r="U9" s="25">
        <v>1</v>
      </c>
      <c r="V9" s="25"/>
      <c r="W9" s="25">
        <v>1</v>
      </c>
      <c r="X9" s="25">
        <v>1</v>
      </c>
      <c r="Y9" s="25">
        <v>1</v>
      </c>
      <c r="Z9" s="25"/>
      <c r="AA9" s="25">
        <v>1</v>
      </c>
      <c r="AB9" s="25">
        <v>1</v>
      </c>
      <c r="AC9" s="25"/>
      <c r="AD9" s="25"/>
      <c r="AE9" s="25"/>
      <c r="AF9" s="25"/>
      <c r="AG9" s="25"/>
      <c r="AH9" s="25"/>
      <c r="AI9" s="25"/>
      <c r="AJ9" s="25">
        <v>2</v>
      </c>
      <c r="AK9" s="25"/>
      <c r="AL9" s="25">
        <v>2</v>
      </c>
      <c r="AM9" s="25"/>
      <c r="AN9" s="25"/>
      <c r="AO9" s="25"/>
      <c r="AP9" s="25"/>
      <c r="AQ9" s="25"/>
      <c r="AR9" s="25"/>
      <c r="AS9" s="16"/>
      <c r="AT9" s="16"/>
      <c r="AU9" s="16"/>
      <c r="AV9" s="16"/>
      <c r="AW9" s="36">
        <f>SUM(I9:AV9)</f>
        <v>19</v>
      </c>
      <c r="AX9" s="21"/>
    </row>
    <row r="10" spans="1:51" x14ac:dyDescent="0.25">
      <c r="A10" s="80" t="s">
        <v>79</v>
      </c>
      <c r="B10" s="81"/>
      <c r="C10" s="81"/>
      <c r="D10" s="81"/>
      <c r="E10" s="82"/>
      <c r="F10" s="8"/>
      <c r="G10" s="8"/>
      <c r="H10" s="8"/>
      <c r="I10" s="8"/>
      <c r="J10" s="8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36">
        <f t="shared" ref="AW10" si="1">SUM(I10:AV10)</f>
        <v>0</v>
      </c>
      <c r="AX10" s="21"/>
    </row>
    <row r="11" spans="1:51" x14ac:dyDescent="0.25">
      <c r="A11" s="84">
        <v>3</v>
      </c>
      <c r="B11" s="83">
        <v>14</v>
      </c>
      <c r="C11" s="86" t="s">
        <v>82</v>
      </c>
      <c r="D11" s="87"/>
      <c r="E11" s="85" t="s">
        <v>68</v>
      </c>
      <c r="F11" s="78">
        <v>350</v>
      </c>
      <c r="G11" s="50">
        <v>120</v>
      </c>
      <c r="H11" s="48"/>
      <c r="I11" s="27">
        <v>3</v>
      </c>
      <c r="J11" s="27">
        <v>3</v>
      </c>
      <c r="K11" s="27">
        <v>3</v>
      </c>
      <c r="L11" s="27">
        <v>3</v>
      </c>
      <c r="M11" s="27">
        <v>3</v>
      </c>
      <c r="N11" s="27">
        <v>3</v>
      </c>
      <c r="O11" s="27">
        <v>3</v>
      </c>
      <c r="P11" s="27">
        <v>3</v>
      </c>
      <c r="Q11" s="27">
        <v>3</v>
      </c>
      <c r="R11" s="27">
        <v>3</v>
      </c>
      <c r="S11" s="27">
        <v>3</v>
      </c>
      <c r="T11" s="27">
        <v>3</v>
      </c>
      <c r="U11" s="27">
        <v>3</v>
      </c>
      <c r="V11" s="27">
        <v>3</v>
      </c>
      <c r="W11" s="27">
        <v>3</v>
      </c>
      <c r="X11" s="27">
        <v>3</v>
      </c>
      <c r="Y11" s="27">
        <v>3</v>
      </c>
      <c r="Z11" s="27">
        <v>3</v>
      </c>
      <c r="AA11" s="27">
        <v>3</v>
      </c>
      <c r="AB11" s="27">
        <v>3</v>
      </c>
      <c r="AC11" s="27">
        <v>3</v>
      </c>
      <c r="AD11" s="27">
        <v>3</v>
      </c>
      <c r="AE11" s="27">
        <v>3</v>
      </c>
      <c r="AF11" s="27">
        <v>3</v>
      </c>
      <c r="AG11" s="27">
        <v>3</v>
      </c>
      <c r="AH11" s="27">
        <v>3</v>
      </c>
      <c r="AI11" s="27">
        <v>3</v>
      </c>
      <c r="AJ11" s="27">
        <v>3</v>
      </c>
      <c r="AK11" s="27">
        <v>3</v>
      </c>
      <c r="AL11" s="27">
        <v>3</v>
      </c>
      <c r="AM11" s="27">
        <v>3</v>
      </c>
      <c r="AN11" s="27">
        <v>3</v>
      </c>
      <c r="AO11" s="27">
        <v>3</v>
      </c>
      <c r="AP11" s="27">
        <v>3</v>
      </c>
      <c r="AQ11" s="27">
        <v>3</v>
      </c>
      <c r="AR11" s="27">
        <v>3</v>
      </c>
      <c r="AS11" s="27">
        <v>3</v>
      </c>
      <c r="AT11" s="27">
        <v>3</v>
      </c>
      <c r="AU11" s="27">
        <v>3</v>
      </c>
      <c r="AV11" s="27">
        <v>3</v>
      </c>
      <c r="AW11" s="36">
        <f t="shared" si="0"/>
        <v>120</v>
      </c>
      <c r="AX11" s="21"/>
    </row>
    <row r="12" spans="1:51" x14ac:dyDescent="0.25">
      <c r="A12" s="84"/>
      <c r="B12" s="83"/>
      <c r="C12" s="86"/>
      <c r="D12" s="88"/>
      <c r="E12" s="85"/>
      <c r="F12" s="79"/>
      <c r="G12" s="50"/>
      <c r="H12" s="48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36">
        <f t="shared" si="0"/>
        <v>0</v>
      </c>
      <c r="AX12" s="21"/>
    </row>
    <row r="13" spans="1:51" x14ac:dyDescent="0.25">
      <c r="A13" s="84">
        <v>4</v>
      </c>
      <c r="B13" s="83">
        <v>14</v>
      </c>
      <c r="C13" s="86" t="s">
        <v>83</v>
      </c>
      <c r="D13" s="87"/>
      <c r="E13" s="85" t="s">
        <v>69</v>
      </c>
      <c r="F13" s="78">
        <v>350</v>
      </c>
      <c r="G13" s="50">
        <v>120</v>
      </c>
      <c r="H13" s="48"/>
      <c r="I13" s="27">
        <v>3</v>
      </c>
      <c r="J13" s="27">
        <v>3</v>
      </c>
      <c r="K13" s="27">
        <v>3</v>
      </c>
      <c r="L13" s="27">
        <v>3</v>
      </c>
      <c r="M13" s="27">
        <v>3</v>
      </c>
      <c r="N13" s="27">
        <v>3</v>
      </c>
      <c r="O13" s="27">
        <v>3</v>
      </c>
      <c r="P13" s="27">
        <v>3</v>
      </c>
      <c r="Q13" s="27">
        <v>3</v>
      </c>
      <c r="R13" s="27">
        <v>3</v>
      </c>
      <c r="S13" s="27">
        <v>3</v>
      </c>
      <c r="T13" s="27">
        <v>3</v>
      </c>
      <c r="U13" s="27">
        <v>3</v>
      </c>
      <c r="V13" s="27">
        <v>3</v>
      </c>
      <c r="W13" s="27">
        <v>3</v>
      </c>
      <c r="X13" s="27">
        <v>3</v>
      </c>
      <c r="Y13" s="27">
        <v>3</v>
      </c>
      <c r="Z13" s="27">
        <v>3</v>
      </c>
      <c r="AA13" s="27">
        <v>3</v>
      </c>
      <c r="AB13" s="27">
        <v>3</v>
      </c>
      <c r="AC13" s="27">
        <v>3</v>
      </c>
      <c r="AD13" s="27">
        <v>3</v>
      </c>
      <c r="AE13" s="27">
        <v>3</v>
      </c>
      <c r="AF13" s="27">
        <v>3</v>
      </c>
      <c r="AG13" s="27">
        <v>3</v>
      </c>
      <c r="AH13" s="27">
        <v>3</v>
      </c>
      <c r="AI13" s="27">
        <v>3</v>
      </c>
      <c r="AJ13" s="27">
        <v>3</v>
      </c>
      <c r="AK13" s="27">
        <v>3</v>
      </c>
      <c r="AL13" s="27">
        <v>3</v>
      </c>
      <c r="AM13" s="27">
        <v>3</v>
      </c>
      <c r="AN13" s="27">
        <v>3</v>
      </c>
      <c r="AO13" s="27">
        <v>3</v>
      </c>
      <c r="AP13" s="27">
        <v>3</v>
      </c>
      <c r="AQ13" s="27">
        <v>3</v>
      </c>
      <c r="AR13" s="27">
        <v>3</v>
      </c>
      <c r="AS13" s="27">
        <v>3</v>
      </c>
      <c r="AT13" s="27">
        <v>3</v>
      </c>
      <c r="AU13" s="27">
        <v>3</v>
      </c>
      <c r="AV13" s="27">
        <v>3</v>
      </c>
      <c r="AW13" s="36">
        <f t="shared" si="0"/>
        <v>120</v>
      </c>
      <c r="AX13" s="21"/>
    </row>
    <row r="14" spans="1:51" x14ac:dyDescent="0.25">
      <c r="A14" s="84"/>
      <c r="B14" s="83"/>
      <c r="C14" s="86"/>
      <c r="D14" s="88"/>
      <c r="E14" s="85"/>
      <c r="F14" s="79"/>
      <c r="G14" s="50"/>
      <c r="H14" s="48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36">
        <f t="shared" si="0"/>
        <v>0</v>
      </c>
      <c r="AX14" s="21"/>
    </row>
    <row r="15" spans="1:51" x14ac:dyDescent="0.25">
      <c r="A15" s="84">
        <v>5</v>
      </c>
      <c r="B15" s="83">
        <v>18</v>
      </c>
      <c r="C15" s="86" t="s">
        <v>86</v>
      </c>
      <c r="D15" s="87"/>
      <c r="E15" s="85" t="s">
        <v>70</v>
      </c>
      <c r="F15" s="78">
        <v>450</v>
      </c>
      <c r="G15" s="50">
        <v>252</v>
      </c>
      <c r="H15" s="48"/>
      <c r="I15" s="27"/>
      <c r="J15" s="27"/>
      <c r="K15" s="27"/>
      <c r="L15" s="27"/>
      <c r="M15" s="27">
        <v>7</v>
      </c>
      <c r="N15" s="27">
        <v>7</v>
      </c>
      <c r="O15" s="27">
        <v>7</v>
      </c>
      <c r="P15" s="27">
        <v>7</v>
      </c>
      <c r="Q15" s="27">
        <v>7</v>
      </c>
      <c r="R15" s="27">
        <v>7</v>
      </c>
      <c r="S15" s="27">
        <v>7</v>
      </c>
      <c r="T15" s="27">
        <v>7</v>
      </c>
      <c r="U15" s="27">
        <v>7</v>
      </c>
      <c r="V15" s="27">
        <v>7</v>
      </c>
      <c r="W15" s="27">
        <v>7</v>
      </c>
      <c r="X15" s="27">
        <v>7</v>
      </c>
      <c r="Y15" s="27">
        <v>7</v>
      </c>
      <c r="Z15" s="27">
        <v>7</v>
      </c>
      <c r="AA15" s="27">
        <v>7</v>
      </c>
      <c r="AB15" s="27">
        <v>7</v>
      </c>
      <c r="AC15" s="27">
        <v>7</v>
      </c>
      <c r="AD15" s="27">
        <v>7</v>
      </c>
      <c r="AE15" s="27">
        <v>7</v>
      </c>
      <c r="AF15" s="27">
        <v>7</v>
      </c>
      <c r="AG15" s="27">
        <v>7</v>
      </c>
      <c r="AH15" s="27">
        <v>7</v>
      </c>
      <c r="AI15" s="27">
        <v>7</v>
      </c>
      <c r="AJ15" s="27">
        <v>7</v>
      </c>
      <c r="AK15" s="27">
        <v>7</v>
      </c>
      <c r="AL15" s="27">
        <v>7</v>
      </c>
      <c r="AM15" s="27">
        <v>7</v>
      </c>
      <c r="AN15" s="27">
        <v>7</v>
      </c>
      <c r="AO15" s="27">
        <v>7</v>
      </c>
      <c r="AP15" s="27">
        <v>7</v>
      </c>
      <c r="AQ15" s="27">
        <v>7</v>
      </c>
      <c r="AR15" s="27">
        <v>7</v>
      </c>
      <c r="AS15" s="27">
        <v>7</v>
      </c>
      <c r="AT15" s="27">
        <v>7</v>
      </c>
      <c r="AU15" s="27">
        <v>7</v>
      </c>
      <c r="AV15" s="27">
        <v>7</v>
      </c>
      <c r="AW15" s="36">
        <f t="shared" si="0"/>
        <v>252</v>
      </c>
      <c r="AX15" s="21"/>
    </row>
    <row r="16" spans="1:51" x14ac:dyDescent="0.25">
      <c r="A16" s="84"/>
      <c r="B16" s="83"/>
      <c r="C16" s="86"/>
      <c r="D16" s="88"/>
      <c r="E16" s="85"/>
      <c r="F16" s="79"/>
      <c r="G16" s="50"/>
      <c r="H16" s="48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36">
        <f t="shared" si="0"/>
        <v>0</v>
      </c>
      <c r="AX16" s="21"/>
    </row>
    <row r="17" spans="1:50" x14ac:dyDescent="0.25">
      <c r="A17" s="84">
        <v>6</v>
      </c>
      <c r="B17" s="83">
        <v>10</v>
      </c>
      <c r="C17" s="86" t="s">
        <v>84</v>
      </c>
      <c r="D17" s="87"/>
      <c r="E17" s="85" t="s">
        <v>71</v>
      </c>
      <c r="F17" s="78">
        <v>250</v>
      </c>
      <c r="G17" s="50">
        <v>90</v>
      </c>
      <c r="H17" s="48"/>
      <c r="I17" s="27">
        <v>2</v>
      </c>
      <c r="J17" s="27">
        <v>2</v>
      </c>
      <c r="K17" s="27">
        <v>2</v>
      </c>
      <c r="L17" s="27">
        <v>2</v>
      </c>
      <c r="M17" s="27">
        <v>2</v>
      </c>
      <c r="N17" s="27">
        <v>2</v>
      </c>
      <c r="O17" s="27">
        <v>2</v>
      </c>
      <c r="P17" s="27">
        <v>2</v>
      </c>
      <c r="Q17" s="27">
        <v>2</v>
      </c>
      <c r="R17" s="27">
        <v>2</v>
      </c>
      <c r="S17" s="27">
        <v>2</v>
      </c>
      <c r="T17" s="27">
        <v>2</v>
      </c>
      <c r="U17" s="27">
        <v>2</v>
      </c>
      <c r="V17" s="27">
        <v>2</v>
      </c>
      <c r="W17" s="27">
        <v>2</v>
      </c>
      <c r="X17" s="27">
        <v>2</v>
      </c>
      <c r="Y17" s="27">
        <v>2</v>
      </c>
      <c r="Z17" s="27">
        <v>2</v>
      </c>
      <c r="AA17" s="27">
        <v>2</v>
      </c>
      <c r="AB17" s="27">
        <v>2</v>
      </c>
      <c r="AC17" s="27">
        <v>2</v>
      </c>
      <c r="AD17" s="27">
        <v>2</v>
      </c>
      <c r="AE17" s="27">
        <v>2</v>
      </c>
      <c r="AF17" s="27">
        <v>2</v>
      </c>
      <c r="AG17" s="27">
        <v>2</v>
      </c>
      <c r="AH17" s="27">
        <v>2</v>
      </c>
      <c r="AI17" s="27">
        <v>2</v>
      </c>
      <c r="AJ17" s="27">
        <v>2</v>
      </c>
      <c r="AK17" s="27">
        <v>2</v>
      </c>
      <c r="AL17" s="27">
        <v>2</v>
      </c>
      <c r="AM17" s="27">
        <v>3</v>
      </c>
      <c r="AN17" s="27">
        <v>3</v>
      </c>
      <c r="AO17" s="27">
        <v>3</v>
      </c>
      <c r="AP17" s="27">
        <v>3</v>
      </c>
      <c r="AQ17" s="27">
        <v>3</v>
      </c>
      <c r="AR17" s="27">
        <v>3</v>
      </c>
      <c r="AS17" s="27">
        <v>3</v>
      </c>
      <c r="AT17" s="27">
        <v>3</v>
      </c>
      <c r="AU17" s="27">
        <v>3</v>
      </c>
      <c r="AV17" s="27">
        <v>3</v>
      </c>
      <c r="AW17" s="36">
        <f t="shared" si="0"/>
        <v>90</v>
      </c>
      <c r="AX17" s="21"/>
    </row>
    <row r="18" spans="1:50" x14ac:dyDescent="0.25">
      <c r="A18" s="84"/>
      <c r="B18" s="83"/>
      <c r="C18" s="86"/>
      <c r="D18" s="88"/>
      <c r="E18" s="85"/>
      <c r="F18" s="79"/>
      <c r="G18" s="50"/>
      <c r="H18" s="4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36">
        <f t="shared" si="0"/>
        <v>0</v>
      </c>
      <c r="AX18" s="21"/>
    </row>
    <row r="19" spans="1:50" x14ac:dyDescent="0.25">
      <c r="A19" s="80" t="s">
        <v>20</v>
      </c>
      <c r="B19" s="81"/>
      <c r="C19" s="81"/>
      <c r="D19" s="81"/>
      <c r="E19" s="82"/>
      <c r="F19" s="8"/>
      <c r="G19" s="8"/>
      <c r="H19" s="8"/>
      <c r="I19" s="8"/>
      <c r="J19" s="8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36">
        <f t="shared" si="0"/>
        <v>0</v>
      </c>
      <c r="AX19" s="21"/>
    </row>
    <row r="20" spans="1:50" x14ac:dyDescent="0.25">
      <c r="A20" s="84">
        <v>7</v>
      </c>
      <c r="B20" s="83">
        <v>7</v>
      </c>
      <c r="C20" s="86" t="s">
        <v>26</v>
      </c>
      <c r="D20" s="98"/>
      <c r="E20" s="135" t="s">
        <v>31</v>
      </c>
      <c r="F20" s="78">
        <v>175</v>
      </c>
      <c r="G20" s="50">
        <v>151</v>
      </c>
      <c r="H20" s="48"/>
      <c r="I20" s="16"/>
      <c r="J20" s="16"/>
      <c r="K20" s="27">
        <v>11</v>
      </c>
      <c r="L20" s="27">
        <v>11</v>
      </c>
      <c r="M20" s="27">
        <v>11</v>
      </c>
      <c r="N20" s="27">
        <v>11</v>
      </c>
      <c r="O20" s="27">
        <v>11</v>
      </c>
      <c r="P20" s="27">
        <v>11</v>
      </c>
      <c r="Q20" s="27">
        <v>11</v>
      </c>
      <c r="R20" s="27">
        <v>11</v>
      </c>
      <c r="S20" s="27">
        <v>11</v>
      </c>
      <c r="T20" s="27">
        <v>11</v>
      </c>
      <c r="U20" s="27">
        <v>11</v>
      </c>
      <c r="V20" s="27">
        <v>11</v>
      </c>
      <c r="W20" s="27">
        <v>11</v>
      </c>
      <c r="X20" s="27">
        <v>8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6">
        <f t="shared" si="0"/>
        <v>151</v>
      </c>
      <c r="AX20" s="21"/>
    </row>
    <row r="21" spans="1:50" x14ac:dyDescent="0.25">
      <c r="A21" s="84"/>
      <c r="B21" s="83"/>
      <c r="C21" s="86"/>
      <c r="D21" s="99"/>
      <c r="E21" s="135"/>
      <c r="F21" s="79"/>
      <c r="G21" s="50"/>
      <c r="H21" s="48">
        <v>24</v>
      </c>
      <c r="I21" s="16"/>
      <c r="J21" s="16"/>
      <c r="K21" s="25">
        <v>2</v>
      </c>
      <c r="L21" s="25">
        <v>6</v>
      </c>
      <c r="M21" s="25">
        <v>2</v>
      </c>
      <c r="N21" s="25"/>
      <c r="O21" s="25">
        <v>2</v>
      </c>
      <c r="P21" s="25"/>
      <c r="Q21" s="25"/>
      <c r="R21" s="25">
        <v>2</v>
      </c>
      <c r="S21" s="25">
        <v>2</v>
      </c>
      <c r="T21" s="25">
        <v>2</v>
      </c>
      <c r="U21" s="25">
        <v>2</v>
      </c>
      <c r="V21" s="25">
        <v>2</v>
      </c>
      <c r="W21" s="25">
        <v>2</v>
      </c>
      <c r="X21" s="25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36">
        <f t="shared" si="0"/>
        <v>24</v>
      </c>
      <c r="AX21" s="21"/>
    </row>
    <row r="22" spans="1:50" x14ac:dyDescent="0.25">
      <c r="A22" s="84">
        <v>8</v>
      </c>
      <c r="B22" s="83">
        <v>6</v>
      </c>
      <c r="C22" s="86" t="s">
        <v>28</v>
      </c>
      <c r="D22" s="98"/>
      <c r="E22" s="134" t="s">
        <v>27</v>
      </c>
      <c r="F22" s="78">
        <v>150</v>
      </c>
      <c r="G22" s="50">
        <v>121</v>
      </c>
      <c r="H22" s="48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27">
        <v>4</v>
      </c>
      <c r="Y22" s="27">
        <v>11</v>
      </c>
      <c r="Z22" s="27">
        <v>11</v>
      </c>
      <c r="AA22" s="27">
        <v>11</v>
      </c>
      <c r="AB22" s="27">
        <v>11</v>
      </c>
      <c r="AC22" s="27">
        <v>11</v>
      </c>
      <c r="AD22" s="27">
        <v>11</v>
      </c>
      <c r="AE22" s="27">
        <v>11</v>
      </c>
      <c r="AF22" s="27">
        <v>10</v>
      </c>
      <c r="AG22" s="27">
        <v>10</v>
      </c>
      <c r="AH22" s="27">
        <v>10</v>
      </c>
      <c r="AI22" s="27">
        <v>10</v>
      </c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6">
        <f t="shared" si="0"/>
        <v>121</v>
      </c>
      <c r="AX22" s="21"/>
    </row>
    <row r="23" spans="1:50" x14ac:dyDescent="0.25">
      <c r="A23" s="84"/>
      <c r="B23" s="83"/>
      <c r="C23" s="86"/>
      <c r="D23" s="99"/>
      <c r="E23" s="134"/>
      <c r="F23" s="79"/>
      <c r="G23" s="50"/>
      <c r="H23" s="48">
        <v>29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5"/>
      <c r="Y23" s="25"/>
      <c r="Z23" s="25">
        <v>2</v>
      </c>
      <c r="AA23" s="25">
        <v>3</v>
      </c>
      <c r="AB23" s="25">
        <v>3</v>
      </c>
      <c r="AC23" s="25">
        <v>3</v>
      </c>
      <c r="AD23" s="25">
        <v>3</v>
      </c>
      <c r="AE23" s="25">
        <v>3</v>
      </c>
      <c r="AF23" s="25">
        <v>3</v>
      </c>
      <c r="AG23" s="25">
        <v>3</v>
      </c>
      <c r="AH23" s="25">
        <v>3</v>
      </c>
      <c r="AI23" s="25">
        <v>3</v>
      </c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36">
        <f t="shared" si="0"/>
        <v>29</v>
      </c>
      <c r="AX23" s="21"/>
    </row>
    <row r="24" spans="1:50" x14ac:dyDescent="0.25">
      <c r="A24" s="115">
        <v>9</v>
      </c>
      <c r="B24" s="83">
        <v>7</v>
      </c>
      <c r="C24" s="86" t="s">
        <v>30</v>
      </c>
      <c r="D24" s="116"/>
      <c r="E24" s="134" t="s">
        <v>29</v>
      </c>
      <c r="F24" s="78">
        <v>175</v>
      </c>
      <c r="G24" s="50">
        <v>141</v>
      </c>
      <c r="H24" s="48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27">
        <v>11</v>
      </c>
      <c r="AK24" s="27">
        <v>11</v>
      </c>
      <c r="AL24" s="27">
        <v>11</v>
      </c>
      <c r="AM24" s="27">
        <v>11</v>
      </c>
      <c r="AN24" s="27">
        <v>11</v>
      </c>
      <c r="AO24" s="27">
        <v>11</v>
      </c>
      <c r="AP24" s="27">
        <v>11</v>
      </c>
      <c r="AQ24" s="27">
        <v>11</v>
      </c>
      <c r="AR24" s="27">
        <v>11</v>
      </c>
      <c r="AS24" s="27">
        <v>11</v>
      </c>
      <c r="AT24" s="27">
        <v>11</v>
      </c>
      <c r="AU24" s="27">
        <v>11</v>
      </c>
      <c r="AV24" s="27">
        <v>9</v>
      </c>
      <c r="AW24" s="36">
        <f t="shared" si="0"/>
        <v>141</v>
      </c>
      <c r="AX24" s="21"/>
    </row>
    <row r="25" spans="1:50" x14ac:dyDescent="0.25">
      <c r="A25" s="115"/>
      <c r="B25" s="83"/>
      <c r="C25" s="86"/>
      <c r="D25" s="117"/>
      <c r="E25" s="134"/>
      <c r="F25" s="79"/>
      <c r="G25" s="50"/>
      <c r="H25" s="48">
        <v>34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25"/>
      <c r="AK25" s="25">
        <v>1</v>
      </c>
      <c r="AL25" s="25">
        <v>1</v>
      </c>
      <c r="AM25" s="25">
        <v>2</v>
      </c>
      <c r="AN25" s="25">
        <v>2</v>
      </c>
      <c r="AO25" s="25">
        <v>2</v>
      </c>
      <c r="AP25" s="25">
        <v>2</v>
      </c>
      <c r="AQ25" s="25">
        <v>3</v>
      </c>
      <c r="AR25" s="25">
        <v>3</v>
      </c>
      <c r="AS25" s="25">
        <v>3</v>
      </c>
      <c r="AT25" s="25">
        <v>5</v>
      </c>
      <c r="AU25" s="25">
        <v>3</v>
      </c>
      <c r="AV25" s="25">
        <v>7</v>
      </c>
      <c r="AW25" s="36">
        <f t="shared" si="0"/>
        <v>34</v>
      </c>
      <c r="AX25" s="21"/>
    </row>
    <row r="26" spans="1:50" x14ac:dyDescent="0.25">
      <c r="A26" s="80" t="s">
        <v>21</v>
      </c>
      <c r="B26" s="81"/>
      <c r="C26" s="81"/>
      <c r="D26" s="81"/>
      <c r="E26" s="82"/>
      <c r="F26" s="15"/>
      <c r="G26" s="50"/>
      <c r="H26" s="4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36"/>
    </row>
    <row r="27" spans="1:50" x14ac:dyDescent="0.25">
      <c r="A27" s="94">
        <v>10</v>
      </c>
      <c r="B27" s="96">
        <v>1</v>
      </c>
      <c r="C27" s="98" t="s">
        <v>37</v>
      </c>
      <c r="D27" s="100"/>
      <c r="E27" s="132" t="s">
        <v>36</v>
      </c>
      <c r="F27" s="10">
        <f>SUM(I27:AX27)</f>
        <v>48</v>
      </c>
      <c r="G27" s="50">
        <v>24</v>
      </c>
      <c r="H27" s="48"/>
      <c r="I27" s="27">
        <v>12</v>
      </c>
      <c r="J27" s="27">
        <v>12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36">
        <f t="shared" si="0"/>
        <v>24</v>
      </c>
    </row>
    <row r="28" spans="1:50" x14ac:dyDescent="0.25">
      <c r="A28" s="95"/>
      <c r="B28" s="97"/>
      <c r="C28" s="99"/>
      <c r="D28" s="100"/>
      <c r="E28" s="133"/>
      <c r="F28" s="10">
        <f>SUM(I28:AX28)</f>
        <v>2</v>
      </c>
      <c r="G28" s="50"/>
      <c r="H28" s="48">
        <v>1</v>
      </c>
      <c r="I28" s="25">
        <v>1</v>
      </c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6">
        <f t="shared" si="0"/>
        <v>1</v>
      </c>
    </row>
    <row r="29" spans="1:50" x14ac:dyDescent="0.25">
      <c r="A29" s="63" t="s">
        <v>6</v>
      </c>
      <c r="B29" s="64"/>
      <c r="C29" s="64"/>
      <c r="D29" s="64"/>
      <c r="E29" s="65"/>
      <c r="F29" s="8">
        <f t="shared" ref="F29:AW29" si="2">SUM(F6:F28)</f>
        <v>2150</v>
      </c>
      <c r="G29" s="49">
        <f t="shared" si="2"/>
        <v>1192</v>
      </c>
      <c r="H29" s="26">
        <f t="shared" si="2"/>
        <v>115</v>
      </c>
      <c r="I29" s="8">
        <f t="shared" si="2"/>
        <v>31</v>
      </c>
      <c r="J29" s="8">
        <f t="shared" si="2"/>
        <v>30</v>
      </c>
      <c r="K29" s="8">
        <f t="shared" si="2"/>
        <v>30</v>
      </c>
      <c r="L29" s="8">
        <f t="shared" si="2"/>
        <v>31</v>
      </c>
      <c r="M29" s="8">
        <f t="shared" si="2"/>
        <v>35</v>
      </c>
      <c r="N29" s="8">
        <f t="shared" si="2"/>
        <v>32</v>
      </c>
      <c r="O29" s="8">
        <f t="shared" si="2"/>
        <v>35</v>
      </c>
      <c r="P29" s="8">
        <f t="shared" si="2"/>
        <v>32</v>
      </c>
      <c r="Q29" s="8">
        <f t="shared" si="2"/>
        <v>33</v>
      </c>
      <c r="R29" s="8">
        <f t="shared" si="2"/>
        <v>34</v>
      </c>
      <c r="S29" s="8">
        <f t="shared" si="2"/>
        <v>35</v>
      </c>
      <c r="T29" s="8">
        <f t="shared" si="2"/>
        <v>34</v>
      </c>
      <c r="U29" s="8">
        <f t="shared" si="2"/>
        <v>35</v>
      </c>
      <c r="V29" s="8">
        <f t="shared" si="2"/>
        <v>34</v>
      </c>
      <c r="W29" s="8">
        <f t="shared" si="2"/>
        <v>35</v>
      </c>
      <c r="X29" s="8">
        <f t="shared" si="2"/>
        <v>34</v>
      </c>
      <c r="Y29" s="8">
        <f t="shared" si="2"/>
        <v>33</v>
      </c>
      <c r="Z29" s="8">
        <f t="shared" si="2"/>
        <v>34</v>
      </c>
      <c r="AA29" s="8">
        <f t="shared" si="2"/>
        <v>36</v>
      </c>
      <c r="AB29" s="8">
        <f t="shared" si="2"/>
        <v>36</v>
      </c>
      <c r="AC29" s="8">
        <f t="shared" si="2"/>
        <v>37</v>
      </c>
      <c r="AD29" s="8">
        <f t="shared" si="2"/>
        <v>36</v>
      </c>
      <c r="AE29" s="8">
        <f t="shared" si="2"/>
        <v>32</v>
      </c>
      <c r="AF29" s="8">
        <f t="shared" si="2"/>
        <v>31</v>
      </c>
      <c r="AG29" s="8">
        <f t="shared" si="2"/>
        <v>31</v>
      </c>
      <c r="AH29" s="8">
        <f t="shared" si="2"/>
        <v>31</v>
      </c>
      <c r="AI29" s="8">
        <f t="shared" si="2"/>
        <v>31</v>
      </c>
      <c r="AJ29" s="8">
        <f t="shared" si="2"/>
        <v>31</v>
      </c>
      <c r="AK29" s="8">
        <f t="shared" si="2"/>
        <v>30</v>
      </c>
      <c r="AL29" s="8">
        <f t="shared" si="2"/>
        <v>32</v>
      </c>
      <c r="AM29" s="8">
        <f t="shared" si="2"/>
        <v>32</v>
      </c>
      <c r="AN29" s="8">
        <f t="shared" si="2"/>
        <v>32</v>
      </c>
      <c r="AO29" s="8">
        <f t="shared" si="2"/>
        <v>32</v>
      </c>
      <c r="AP29" s="8">
        <f t="shared" si="2"/>
        <v>32</v>
      </c>
      <c r="AQ29" s="8">
        <f t="shared" si="2"/>
        <v>32</v>
      </c>
      <c r="AR29" s="8">
        <f t="shared" si="2"/>
        <v>32</v>
      </c>
      <c r="AS29" s="8">
        <f t="shared" si="2"/>
        <v>30</v>
      </c>
      <c r="AT29" s="8">
        <f t="shared" si="2"/>
        <v>32</v>
      </c>
      <c r="AU29" s="8">
        <f t="shared" si="2"/>
        <v>30</v>
      </c>
      <c r="AV29" s="8">
        <f t="shared" si="2"/>
        <v>32</v>
      </c>
      <c r="AW29" s="8">
        <f t="shared" si="2"/>
        <v>1307</v>
      </c>
      <c r="AX29" s="22"/>
    </row>
    <row r="30" spans="1:50" x14ac:dyDescent="0.25"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AW30" s="32"/>
      <c r="AX30" s="20"/>
    </row>
    <row r="31" spans="1:50" x14ac:dyDescent="0.25"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AW31" s="32"/>
      <c r="AX31" s="20"/>
    </row>
    <row r="32" spans="1:50" x14ac:dyDescent="0.25">
      <c r="A32" s="7"/>
      <c r="B32" s="13"/>
      <c r="C32" s="7"/>
      <c r="D32" s="7"/>
      <c r="E32" s="29"/>
      <c r="F32" s="11"/>
      <c r="G32" s="11"/>
      <c r="H32" s="11"/>
      <c r="I32" s="7"/>
      <c r="J32" s="7"/>
      <c r="K32" s="7"/>
      <c r="L32" s="7"/>
      <c r="M32" s="7"/>
      <c r="N32" s="7"/>
      <c r="O32" s="7"/>
      <c r="P32" s="7"/>
      <c r="Q32" s="7"/>
      <c r="AW32" s="32"/>
      <c r="AX32" s="20"/>
    </row>
    <row r="33" spans="1:50" x14ac:dyDescent="0.25">
      <c r="A33" s="110" t="s">
        <v>2</v>
      </c>
      <c r="B33" s="111" t="s">
        <v>3</v>
      </c>
      <c r="C33" s="107" t="s">
        <v>4</v>
      </c>
      <c r="D33" s="112" t="s">
        <v>7</v>
      </c>
      <c r="E33" s="118" t="s">
        <v>1</v>
      </c>
      <c r="F33" s="103" t="s">
        <v>0</v>
      </c>
      <c r="G33" s="104" t="s">
        <v>76</v>
      </c>
      <c r="H33" s="105" t="s">
        <v>10</v>
      </c>
      <c r="I33" s="114" t="s">
        <v>8</v>
      </c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89" t="s">
        <v>75</v>
      </c>
      <c r="AX33" s="20"/>
    </row>
    <row r="34" spans="1:50" x14ac:dyDescent="0.25">
      <c r="A34" s="110"/>
      <c r="B34" s="111"/>
      <c r="C34" s="107"/>
      <c r="D34" s="113"/>
      <c r="E34" s="119"/>
      <c r="F34" s="103"/>
      <c r="G34" s="104"/>
      <c r="H34" s="105"/>
      <c r="I34" s="8">
        <v>41</v>
      </c>
      <c r="J34" s="8">
        <v>42</v>
      </c>
      <c r="K34" s="8">
        <v>43</v>
      </c>
      <c r="L34" s="8">
        <v>44</v>
      </c>
      <c r="M34" s="8">
        <v>45</v>
      </c>
      <c r="N34" s="8">
        <v>46</v>
      </c>
      <c r="O34" s="8">
        <v>47</v>
      </c>
      <c r="P34" s="8">
        <v>48</v>
      </c>
      <c r="Q34" s="8">
        <v>49</v>
      </c>
      <c r="R34" s="8">
        <v>50</v>
      </c>
      <c r="S34" s="8">
        <v>51</v>
      </c>
      <c r="T34" s="8">
        <v>52</v>
      </c>
      <c r="U34" s="8">
        <v>53</v>
      </c>
      <c r="V34" s="8">
        <v>54</v>
      </c>
      <c r="W34" s="8">
        <v>55</v>
      </c>
      <c r="X34" s="8">
        <v>56</v>
      </c>
      <c r="Y34" s="8">
        <v>57</v>
      </c>
      <c r="Z34" s="8">
        <v>58</v>
      </c>
      <c r="AA34" s="8">
        <v>59</v>
      </c>
      <c r="AB34" s="8">
        <v>60</v>
      </c>
      <c r="AC34" s="8">
        <v>61</v>
      </c>
      <c r="AD34" s="8">
        <v>62</v>
      </c>
      <c r="AE34" s="8">
        <v>63</v>
      </c>
      <c r="AF34" s="8">
        <v>64</v>
      </c>
      <c r="AG34" s="8">
        <v>65</v>
      </c>
      <c r="AH34" s="8">
        <v>66</v>
      </c>
      <c r="AI34" s="8">
        <v>67</v>
      </c>
      <c r="AJ34" s="8">
        <v>68</v>
      </c>
      <c r="AK34" s="8">
        <v>69</v>
      </c>
      <c r="AL34" s="8">
        <v>70</v>
      </c>
      <c r="AM34" s="8">
        <v>71</v>
      </c>
      <c r="AN34" s="8">
        <v>72</v>
      </c>
      <c r="AO34" s="8">
        <v>73</v>
      </c>
      <c r="AP34" s="8">
        <v>74</v>
      </c>
      <c r="AQ34" s="8">
        <v>75</v>
      </c>
      <c r="AR34" s="8">
        <v>76</v>
      </c>
      <c r="AS34" s="8">
        <v>77</v>
      </c>
      <c r="AT34" s="8">
        <v>78</v>
      </c>
      <c r="AU34" s="8">
        <v>79</v>
      </c>
      <c r="AV34" s="8">
        <v>80</v>
      </c>
      <c r="AW34" s="90"/>
      <c r="AX34" s="20"/>
    </row>
    <row r="35" spans="1:50" x14ac:dyDescent="0.25">
      <c r="A35" s="80" t="s">
        <v>79</v>
      </c>
      <c r="B35" s="81"/>
      <c r="C35" s="81"/>
      <c r="D35" s="81"/>
      <c r="E35" s="82"/>
      <c r="F35" s="8"/>
      <c r="G35" s="49"/>
      <c r="H35" s="26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1"/>
      <c r="AX35" s="20"/>
    </row>
    <row r="36" spans="1:50" x14ac:dyDescent="0.25">
      <c r="A36" s="84">
        <v>1</v>
      </c>
      <c r="B36" s="83">
        <v>14</v>
      </c>
      <c r="C36" s="86" t="s">
        <v>82</v>
      </c>
      <c r="D36" s="87"/>
      <c r="E36" s="85" t="s">
        <v>68</v>
      </c>
      <c r="F36" s="78">
        <f>25*B36</f>
        <v>350</v>
      </c>
      <c r="G36" s="50">
        <v>120</v>
      </c>
      <c r="H36" s="48"/>
      <c r="I36" s="27">
        <v>3</v>
      </c>
      <c r="J36" s="27">
        <v>3</v>
      </c>
      <c r="K36" s="27">
        <v>3</v>
      </c>
      <c r="L36" s="27">
        <v>3</v>
      </c>
      <c r="M36" s="27">
        <v>3</v>
      </c>
      <c r="N36" s="27">
        <v>3</v>
      </c>
      <c r="O36" s="27">
        <v>3</v>
      </c>
      <c r="P36" s="27">
        <v>3</v>
      </c>
      <c r="Q36" s="27">
        <v>3</v>
      </c>
      <c r="R36" s="27">
        <v>3</v>
      </c>
      <c r="S36" s="27">
        <v>3</v>
      </c>
      <c r="T36" s="27">
        <v>3</v>
      </c>
      <c r="U36" s="27">
        <v>3</v>
      </c>
      <c r="V36" s="27">
        <v>3</v>
      </c>
      <c r="W36" s="27">
        <v>3</v>
      </c>
      <c r="X36" s="27">
        <v>3</v>
      </c>
      <c r="Y36" s="27">
        <v>3</v>
      </c>
      <c r="Z36" s="27">
        <v>3</v>
      </c>
      <c r="AA36" s="27">
        <v>3</v>
      </c>
      <c r="AB36" s="27">
        <v>3</v>
      </c>
      <c r="AC36" s="27">
        <v>3</v>
      </c>
      <c r="AD36" s="27">
        <v>3</v>
      </c>
      <c r="AE36" s="27">
        <v>3</v>
      </c>
      <c r="AF36" s="27">
        <v>3</v>
      </c>
      <c r="AG36" s="27">
        <v>3</v>
      </c>
      <c r="AH36" s="27">
        <v>3</v>
      </c>
      <c r="AI36" s="27">
        <v>3</v>
      </c>
      <c r="AJ36" s="27">
        <v>3</v>
      </c>
      <c r="AK36" s="27">
        <v>3</v>
      </c>
      <c r="AL36" s="27">
        <v>3</v>
      </c>
      <c r="AM36" s="27">
        <v>3</v>
      </c>
      <c r="AN36" s="27">
        <v>3</v>
      </c>
      <c r="AO36" s="27">
        <v>3</v>
      </c>
      <c r="AP36" s="27">
        <v>3</v>
      </c>
      <c r="AQ36" s="27">
        <v>3</v>
      </c>
      <c r="AR36" s="27">
        <v>3</v>
      </c>
      <c r="AS36" s="27">
        <v>3</v>
      </c>
      <c r="AT36" s="27">
        <v>3</v>
      </c>
      <c r="AU36" s="27">
        <v>3</v>
      </c>
      <c r="AV36" s="27">
        <v>3</v>
      </c>
      <c r="AW36" s="36">
        <f t="shared" ref="AW36:AW59" si="3">SUM(I36:AV36)</f>
        <v>120</v>
      </c>
      <c r="AX36" s="20"/>
    </row>
    <row r="37" spans="1:50" x14ac:dyDescent="0.25">
      <c r="A37" s="84"/>
      <c r="B37" s="83"/>
      <c r="C37" s="86"/>
      <c r="D37" s="88"/>
      <c r="E37" s="85"/>
      <c r="F37" s="79"/>
      <c r="G37" s="50"/>
      <c r="H37" s="48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36">
        <f t="shared" si="3"/>
        <v>0</v>
      </c>
      <c r="AX37" s="20"/>
    </row>
    <row r="38" spans="1:50" x14ac:dyDescent="0.25">
      <c r="A38" s="84">
        <v>2</v>
      </c>
      <c r="B38" s="83">
        <v>14</v>
      </c>
      <c r="C38" s="86" t="s">
        <v>83</v>
      </c>
      <c r="D38" s="87"/>
      <c r="E38" s="85" t="s">
        <v>69</v>
      </c>
      <c r="F38" s="78">
        <f t="shared" ref="F38" si="4">25*B38</f>
        <v>350</v>
      </c>
      <c r="G38" s="50">
        <v>120</v>
      </c>
      <c r="H38" s="48"/>
      <c r="I38" s="27">
        <v>3</v>
      </c>
      <c r="J38" s="27">
        <v>3</v>
      </c>
      <c r="K38" s="27">
        <v>3</v>
      </c>
      <c r="L38" s="27">
        <v>3</v>
      </c>
      <c r="M38" s="27">
        <v>3</v>
      </c>
      <c r="N38" s="27">
        <v>3</v>
      </c>
      <c r="O38" s="27">
        <v>3</v>
      </c>
      <c r="P38" s="27">
        <v>3</v>
      </c>
      <c r="Q38" s="27">
        <v>3</v>
      </c>
      <c r="R38" s="27">
        <v>3</v>
      </c>
      <c r="S38" s="27">
        <v>3</v>
      </c>
      <c r="T38" s="27">
        <v>3</v>
      </c>
      <c r="U38" s="27">
        <v>3</v>
      </c>
      <c r="V38" s="27">
        <v>3</v>
      </c>
      <c r="W38" s="27">
        <v>3</v>
      </c>
      <c r="X38" s="27">
        <v>3</v>
      </c>
      <c r="Y38" s="27">
        <v>3</v>
      </c>
      <c r="Z38" s="27">
        <v>3</v>
      </c>
      <c r="AA38" s="27">
        <v>3</v>
      </c>
      <c r="AB38" s="27">
        <v>3</v>
      </c>
      <c r="AC38" s="27">
        <v>3</v>
      </c>
      <c r="AD38" s="27">
        <v>3</v>
      </c>
      <c r="AE38" s="27">
        <v>3</v>
      </c>
      <c r="AF38" s="27">
        <v>3</v>
      </c>
      <c r="AG38" s="27">
        <v>3</v>
      </c>
      <c r="AH38" s="27">
        <v>3</v>
      </c>
      <c r="AI38" s="27">
        <v>3</v>
      </c>
      <c r="AJ38" s="27">
        <v>3</v>
      </c>
      <c r="AK38" s="27">
        <v>3</v>
      </c>
      <c r="AL38" s="27">
        <v>3</v>
      </c>
      <c r="AM38" s="27">
        <v>3</v>
      </c>
      <c r="AN38" s="27">
        <v>3</v>
      </c>
      <c r="AO38" s="27">
        <v>3</v>
      </c>
      <c r="AP38" s="27">
        <v>3</v>
      </c>
      <c r="AQ38" s="27">
        <v>3</v>
      </c>
      <c r="AR38" s="27">
        <v>3</v>
      </c>
      <c r="AS38" s="27">
        <v>3</v>
      </c>
      <c r="AT38" s="27">
        <v>3</v>
      </c>
      <c r="AU38" s="27">
        <v>3</v>
      </c>
      <c r="AV38" s="27">
        <v>3</v>
      </c>
      <c r="AW38" s="36">
        <f t="shared" si="3"/>
        <v>120</v>
      </c>
      <c r="AX38" s="20"/>
    </row>
    <row r="39" spans="1:50" x14ac:dyDescent="0.25">
      <c r="A39" s="84"/>
      <c r="B39" s="83"/>
      <c r="C39" s="86"/>
      <c r="D39" s="88"/>
      <c r="E39" s="85"/>
      <c r="F39" s="79"/>
      <c r="G39" s="50"/>
      <c r="H39" s="48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36">
        <f t="shared" si="3"/>
        <v>0</v>
      </c>
      <c r="AX39" s="20"/>
    </row>
    <row r="40" spans="1:50" x14ac:dyDescent="0.25">
      <c r="A40" s="84">
        <v>3</v>
      </c>
      <c r="B40" s="83">
        <v>18</v>
      </c>
      <c r="C40" s="86" t="s">
        <v>86</v>
      </c>
      <c r="D40" s="87"/>
      <c r="E40" s="85" t="s">
        <v>70</v>
      </c>
      <c r="F40" s="78">
        <f t="shared" ref="F40" si="5">25*B40</f>
        <v>450</v>
      </c>
      <c r="G40" s="50">
        <v>198</v>
      </c>
      <c r="H40" s="48"/>
      <c r="I40" s="27">
        <v>7</v>
      </c>
      <c r="J40" s="27">
        <v>7</v>
      </c>
      <c r="K40" s="27">
        <v>7</v>
      </c>
      <c r="L40" s="27">
        <v>7</v>
      </c>
      <c r="M40" s="27">
        <v>7</v>
      </c>
      <c r="N40" s="27">
        <v>7</v>
      </c>
      <c r="O40" s="27">
        <v>7</v>
      </c>
      <c r="P40" s="27">
        <v>7</v>
      </c>
      <c r="Q40" s="27">
        <v>7</v>
      </c>
      <c r="R40" s="27">
        <v>6</v>
      </c>
      <c r="S40" s="27">
        <v>6</v>
      </c>
      <c r="T40" s="27">
        <v>6</v>
      </c>
      <c r="U40" s="27">
        <v>6</v>
      </c>
      <c r="V40" s="27">
        <v>6</v>
      </c>
      <c r="W40" s="27">
        <v>6</v>
      </c>
      <c r="X40" s="27">
        <v>6</v>
      </c>
      <c r="Y40" s="27">
        <v>6</v>
      </c>
      <c r="Z40" s="27">
        <v>6</v>
      </c>
      <c r="AA40" s="27">
        <v>6</v>
      </c>
      <c r="AB40" s="27">
        <v>6</v>
      </c>
      <c r="AC40" s="27">
        <v>6</v>
      </c>
      <c r="AD40" s="27">
        <v>6</v>
      </c>
      <c r="AE40" s="27">
        <v>6</v>
      </c>
      <c r="AF40" s="27">
        <v>6</v>
      </c>
      <c r="AG40" s="27">
        <v>6</v>
      </c>
      <c r="AH40" s="27">
        <v>6</v>
      </c>
      <c r="AI40" s="27">
        <v>6</v>
      </c>
      <c r="AJ40" s="27">
        <v>6</v>
      </c>
      <c r="AK40" s="27">
        <v>6</v>
      </c>
      <c r="AL40" s="27">
        <v>6</v>
      </c>
      <c r="AM40" s="27">
        <v>6</v>
      </c>
      <c r="AN40" s="27">
        <v>3</v>
      </c>
      <c r="AO40" s="24"/>
      <c r="AP40" s="24"/>
      <c r="AQ40" s="24"/>
      <c r="AR40" s="24"/>
      <c r="AS40" s="24"/>
      <c r="AT40" s="24"/>
      <c r="AU40" s="24"/>
      <c r="AV40" s="24"/>
      <c r="AW40" s="36">
        <f t="shared" si="3"/>
        <v>198</v>
      </c>
      <c r="AX40" s="20"/>
    </row>
    <row r="41" spans="1:50" x14ac:dyDescent="0.25">
      <c r="A41" s="84"/>
      <c r="B41" s="83"/>
      <c r="C41" s="86"/>
      <c r="D41" s="88"/>
      <c r="E41" s="85"/>
      <c r="F41" s="79"/>
      <c r="G41" s="50"/>
      <c r="H41" s="48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4"/>
      <c r="AP41" s="24"/>
      <c r="AQ41" s="24"/>
      <c r="AR41" s="24"/>
      <c r="AS41" s="24"/>
      <c r="AT41" s="24"/>
      <c r="AU41" s="24"/>
      <c r="AV41" s="24"/>
      <c r="AW41" s="36">
        <f t="shared" si="3"/>
        <v>0</v>
      </c>
    </row>
    <row r="42" spans="1:50" x14ac:dyDescent="0.25">
      <c r="A42" s="84">
        <v>4</v>
      </c>
      <c r="B42" s="83">
        <v>10</v>
      </c>
      <c r="C42" s="86" t="s">
        <v>84</v>
      </c>
      <c r="D42" s="87"/>
      <c r="E42" s="85" t="s">
        <v>71</v>
      </c>
      <c r="F42" s="78">
        <f t="shared" ref="F42" si="6">25*B42</f>
        <v>250</v>
      </c>
      <c r="G42" s="50">
        <v>80</v>
      </c>
      <c r="H42" s="48"/>
      <c r="I42" s="27">
        <v>2</v>
      </c>
      <c r="J42" s="27">
        <v>2</v>
      </c>
      <c r="K42" s="27">
        <v>2</v>
      </c>
      <c r="L42" s="27">
        <v>2</v>
      </c>
      <c r="M42" s="27">
        <v>2</v>
      </c>
      <c r="N42" s="27">
        <v>2</v>
      </c>
      <c r="O42" s="27">
        <v>2</v>
      </c>
      <c r="P42" s="27">
        <v>2</v>
      </c>
      <c r="Q42" s="27">
        <v>2</v>
      </c>
      <c r="R42" s="27">
        <v>2</v>
      </c>
      <c r="S42" s="27">
        <v>2</v>
      </c>
      <c r="T42" s="27">
        <v>2</v>
      </c>
      <c r="U42" s="27">
        <v>2</v>
      </c>
      <c r="V42" s="27">
        <v>2</v>
      </c>
      <c r="W42" s="27">
        <v>2</v>
      </c>
      <c r="X42" s="27">
        <v>2</v>
      </c>
      <c r="Y42" s="27">
        <v>2</v>
      </c>
      <c r="Z42" s="27">
        <v>2</v>
      </c>
      <c r="AA42" s="27">
        <v>2</v>
      </c>
      <c r="AB42" s="27">
        <v>2</v>
      </c>
      <c r="AC42" s="27">
        <v>2</v>
      </c>
      <c r="AD42" s="27">
        <v>2</v>
      </c>
      <c r="AE42" s="27">
        <v>2</v>
      </c>
      <c r="AF42" s="27">
        <v>2</v>
      </c>
      <c r="AG42" s="27">
        <v>2</v>
      </c>
      <c r="AH42" s="27">
        <v>2</v>
      </c>
      <c r="AI42" s="27">
        <v>2</v>
      </c>
      <c r="AJ42" s="27">
        <v>2</v>
      </c>
      <c r="AK42" s="27">
        <v>2</v>
      </c>
      <c r="AL42" s="27">
        <v>2</v>
      </c>
      <c r="AM42" s="27">
        <v>2</v>
      </c>
      <c r="AN42" s="27">
        <v>2</v>
      </c>
      <c r="AO42" s="27">
        <v>2</v>
      </c>
      <c r="AP42" s="27">
        <v>2</v>
      </c>
      <c r="AQ42" s="27">
        <v>2</v>
      </c>
      <c r="AR42" s="27">
        <v>2</v>
      </c>
      <c r="AS42" s="27">
        <v>2</v>
      </c>
      <c r="AT42" s="27">
        <v>2</v>
      </c>
      <c r="AU42" s="27">
        <v>2</v>
      </c>
      <c r="AV42" s="27">
        <v>2</v>
      </c>
      <c r="AW42" s="36">
        <f t="shared" si="3"/>
        <v>80</v>
      </c>
    </row>
    <row r="43" spans="1:50" x14ac:dyDescent="0.25">
      <c r="A43" s="84"/>
      <c r="B43" s="83"/>
      <c r="C43" s="86"/>
      <c r="D43" s="88"/>
      <c r="E43" s="85"/>
      <c r="F43" s="79"/>
      <c r="G43" s="50"/>
      <c r="H43" s="48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36">
        <f t="shared" si="3"/>
        <v>0</v>
      </c>
    </row>
    <row r="44" spans="1:50" x14ac:dyDescent="0.25">
      <c r="A44" s="80" t="s">
        <v>20</v>
      </c>
      <c r="B44" s="81"/>
      <c r="C44" s="81"/>
      <c r="D44" s="81"/>
      <c r="E44" s="82"/>
      <c r="F44" s="8"/>
      <c r="G44" s="49"/>
      <c r="H44" s="26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36">
        <f t="shared" si="3"/>
        <v>0</v>
      </c>
      <c r="AX44" s="21"/>
    </row>
    <row r="45" spans="1:50" x14ac:dyDescent="0.25">
      <c r="A45" s="84">
        <v>5</v>
      </c>
      <c r="B45" s="83">
        <v>7</v>
      </c>
      <c r="C45" s="86" t="s">
        <v>33</v>
      </c>
      <c r="D45" s="128"/>
      <c r="E45" s="134" t="s">
        <v>32</v>
      </c>
      <c r="F45" s="78">
        <v>175</v>
      </c>
      <c r="G45" s="50">
        <v>143</v>
      </c>
      <c r="H45" s="48"/>
      <c r="I45" s="27">
        <v>8</v>
      </c>
      <c r="J45" s="27">
        <v>8</v>
      </c>
      <c r="K45" s="27">
        <v>8</v>
      </c>
      <c r="L45" s="27">
        <v>8</v>
      </c>
      <c r="M45" s="27">
        <v>8</v>
      </c>
      <c r="N45" s="27">
        <v>8</v>
      </c>
      <c r="O45" s="27">
        <v>8</v>
      </c>
      <c r="P45" s="27">
        <v>8</v>
      </c>
      <c r="Q45" s="27">
        <v>8</v>
      </c>
      <c r="R45" s="27">
        <v>8</v>
      </c>
      <c r="S45" s="27">
        <v>8</v>
      </c>
      <c r="T45" s="27">
        <v>8</v>
      </c>
      <c r="U45" s="27">
        <v>8</v>
      </c>
      <c r="V45" s="27">
        <v>8</v>
      </c>
      <c r="W45" s="27">
        <v>8</v>
      </c>
      <c r="X45" s="27">
        <v>8</v>
      </c>
      <c r="Y45" s="27">
        <v>8</v>
      </c>
      <c r="Z45" s="27">
        <v>7</v>
      </c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36">
        <f t="shared" si="3"/>
        <v>143</v>
      </c>
      <c r="AX45" s="21"/>
    </row>
    <row r="46" spans="1:50" x14ac:dyDescent="0.25">
      <c r="A46" s="84"/>
      <c r="B46" s="83"/>
      <c r="C46" s="86"/>
      <c r="D46" s="129"/>
      <c r="E46" s="134"/>
      <c r="F46" s="79"/>
      <c r="G46" s="50"/>
      <c r="H46" s="48">
        <v>32</v>
      </c>
      <c r="I46" s="25">
        <v>1</v>
      </c>
      <c r="J46" s="25">
        <v>2</v>
      </c>
      <c r="K46" s="25">
        <v>2</v>
      </c>
      <c r="L46" s="25">
        <v>2</v>
      </c>
      <c r="M46" s="25">
        <v>2</v>
      </c>
      <c r="N46" s="25">
        <v>2</v>
      </c>
      <c r="O46" s="25">
        <v>2</v>
      </c>
      <c r="P46" s="25">
        <v>2</v>
      </c>
      <c r="Q46" s="25">
        <v>2</v>
      </c>
      <c r="R46" s="25">
        <v>2</v>
      </c>
      <c r="S46" s="25">
        <v>2</v>
      </c>
      <c r="T46" s="25">
        <v>2</v>
      </c>
      <c r="U46" s="25">
        <v>2</v>
      </c>
      <c r="V46" s="25">
        <v>2</v>
      </c>
      <c r="W46" s="25">
        <v>2</v>
      </c>
      <c r="X46" s="25">
        <v>2</v>
      </c>
      <c r="Y46" s="25">
        <v>1</v>
      </c>
      <c r="Z46" s="25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6">
        <f t="shared" si="3"/>
        <v>32</v>
      </c>
      <c r="AX46" s="21"/>
    </row>
    <row r="47" spans="1:50" x14ac:dyDescent="0.25">
      <c r="A47" s="84">
        <v>6</v>
      </c>
      <c r="B47" s="83">
        <v>4</v>
      </c>
      <c r="C47" s="86" t="s">
        <v>35</v>
      </c>
      <c r="D47" s="87"/>
      <c r="E47" s="134" t="s">
        <v>34</v>
      </c>
      <c r="F47" s="78">
        <v>100</v>
      </c>
      <c r="G47" s="50">
        <v>72</v>
      </c>
      <c r="H47" s="48"/>
      <c r="I47" s="27">
        <v>6</v>
      </c>
      <c r="J47" s="27">
        <v>6</v>
      </c>
      <c r="K47" s="27">
        <v>6</v>
      </c>
      <c r="L47" s="27">
        <v>6</v>
      </c>
      <c r="M47" s="27">
        <v>6</v>
      </c>
      <c r="N47" s="27">
        <v>6</v>
      </c>
      <c r="O47" s="27">
        <v>6</v>
      </c>
      <c r="P47" s="27">
        <v>6</v>
      </c>
      <c r="Q47" s="27">
        <v>6</v>
      </c>
      <c r="R47" s="27">
        <v>6</v>
      </c>
      <c r="S47" s="27">
        <v>6</v>
      </c>
      <c r="T47" s="27">
        <v>6</v>
      </c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6">
        <f t="shared" si="3"/>
        <v>72</v>
      </c>
      <c r="AX47" s="21"/>
    </row>
    <row r="48" spans="1:50" x14ac:dyDescent="0.25">
      <c r="A48" s="84"/>
      <c r="B48" s="83"/>
      <c r="C48" s="86"/>
      <c r="D48" s="88"/>
      <c r="E48" s="134"/>
      <c r="F48" s="79"/>
      <c r="G48" s="50"/>
      <c r="H48" s="48">
        <v>28</v>
      </c>
      <c r="I48" s="25"/>
      <c r="J48" s="25">
        <v>3</v>
      </c>
      <c r="K48" s="25">
        <v>1</v>
      </c>
      <c r="L48" s="25">
        <v>3</v>
      </c>
      <c r="M48" s="25">
        <v>3</v>
      </c>
      <c r="N48" s="25">
        <v>3</v>
      </c>
      <c r="O48" s="25"/>
      <c r="P48" s="25">
        <v>3</v>
      </c>
      <c r="Q48" s="25">
        <v>3</v>
      </c>
      <c r="R48" s="25">
        <v>3</v>
      </c>
      <c r="S48" s="25">
        <v>3</v>
      </c>
      <c r="T48" s="25">
        <v>3</v>
      </c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6">
        <f t="shared" si="3"/>
        <v>28</v>
      </c>
      <c r="AX48" s="21"/>
    </row>
    <row r="49" spans="1:49" x14ac:dyDescent="0.25">
      <c r="A49" s="80" t="s">
        <v>21</v>
      </c>
      <c r="B49" s="81"/>
      <c r="C49" s="81"/>
      <c r="D49" s="81"/>
      <c r="E49" s="82"/>
      <c r="F49" s="15"/>
      <c r="G49" s="50"/>
      <c r="H49" s="4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36">
        <f t="shared" si="3"/>
        <v>0</v>
      </c>
    </row>
    <row r="50" spans="1:49" x14ac:dyDescent="0.25">
      <c r="A50" s="94">
        <v>7</v>
      </c>
      <c r="B50" s="96">
        <v>6</v>
      </c>
      <c r="C50" s="98" t="s">
        <v>41</v>
      </c>
      <c r="D50" s="122"/>
      <c r="E50" s="132" t="s">
        <v>40</v>
      </c>
      <c r="F50" s="78">
        <v>150</v>
      </c>
      <c r="G50" s="50">
        <v>123</v>
      </c>
      <c r="H50" s="48"/>
      <c r="I50" s="27">
        <v>3</v>
      </c>
      <c r="J50" s="27">
        <v>3</v>
      </c>
      <c r="K50" s="27">
        <v>3</v>
      </c>
      <c r="L50" s="27">
        <v>3</v>
      </c>
      <c r="M50" s="27">
        <v>3</v>
      </c>
      <c r="N50" s="27">
        <v>3</v>
      </c>
      <c r="O50" s="27">
        <v>3</v>
      </c>
      <c r="P50" s="27">
        <v>3</v>
      </c>
      <c r="Q50" s="27">
        <v>3</v>
      </c>
      <c r="R50" s="27">
        <v>3</v>
      </c>
      <c r="S50" s="27">
        <v>3</v>
      </c>
      <c r="T50" s="27">
        <v>3</v>
      </c>
      <c r="U50" s="27">
        <v>3</v>
      </c>
      <c r="V50" s="27">
        <v>3</v>
      </c>
      <c r="W50" s="27">
        <v>3</v>
      </c>
      <c r="X50" s="27">
        <v>3</v>
      </c>
      <c r="Y50" s="27">
        <v>3</v>
      </c>
      <c r="Z50" s="27">
        <v>3</v>
      </c>
      <c r="AA50" s="27">
        <v>3</v>
      </c>
      <c r="AB50" s="27">
        <v>3</v>
      </c>
      <c r="AC50" s="27">
        <v>3</v>
      </c>
      <c r="AD50" s="27">
        <v>3</v>
      </c>
      <c r="AE50" s="27">
        <v>3</v>
      </c>
      <c r="AF50" s="27">
        <v>3</v>
      </c>
      <c r="AG50" s="27">
        <v>3</v>
      </c>
      <c r="AH50" s="27">
        <v>3</v>
      </c>
      <c r="AI50" s="27">
        <v>3</v>
      </c>
      <c r="AJ50" s="27">
        <v>3</v>
      </c>
      <c r="AK50" s="27">
        <v>3</v>
      </c>
      <c r="AL50" s="27">
        <v>3</v>
      </c>
      <c r="AM50" s="27">
        <v>3</v>
      </c>
      <c r="AN50" s="27">
        <v>3</v>
      </c>
      <c r="AO50" s="27">
        <v>3</v>
      </c>
      <c r="AP50" s="27">
        <v>3</v>
      </c>
      <c r="AQ50" s="27">
        <v>3</v>
      </c>
      <c r="AR50" s="27">
        <v>3</v>
      </c>
      <c r="AS50" s="27">
        <v>3</v>
      </c>
      <c r="AT50" s="27">
        <v>3</v>
      </c>
      <c r="AU50" s="27">
        <v>4</v>
      </c>
      <c r="AV50" s="27">
        <v>5</v>
      </c>
      <c r="AW50" s="36">
        <f t="shared" si="3"/>
        <v>123</v>
      </c>
    </row>
    <row r="51" spans="1:49" x14ac:dyDescent="0.25">
      <c r="A51" s="95"/>
      <c r="B51" s="97"/>
      <c r="C51" s="99"/>
      <c r="D51" s="123"/>
      <c r="E51" s="133"/>
      <c r="F51" s="79"/>
      <c r="G51" s="50"/>
      <c r="H51" s="48">
        <v>27</v>
      </c>
      <c r="I51" s="25">
        <v>2</v>
      </c>
      <c r="J51" s="25"/>
      <c r="K51" s="25"/>
      <c r="L51" s="25"/>
      <c r="M51" s="25"/>
      <c r="N51" s="25"/>
      <c r="O51" s="25">
        <v>2</v>
      </c>
      <c r="P51" s="25"/>
      <c r="Q51" s="25"/>
      <c r="R51" s="25"/>
      <c r="S51" s="25"/>
      <c r="T51" s="25"/>
      <c r="U51" s="25">
        <v>2</v>
      </c>
      <c r="V51" s="25"/>
      <c r="W51" s="25"/>
      <c r="X51" s="25"/>
      <c r="Y51" s="25">
        <v>2</v>
      </c>
      <c r="Z51" s="25"/>
      <c r="AA51" s="25"/>
      <c r="AB51" s="25"/>
      <c r="AC51" s="25">
        <v>2</v>
      </c>
      <c r="AD51" s="25"/>
      <c r="AE51" s="25"/>
      <c r="AF51" s="25"/>
      <c r="AG51" s="25">
        <v>2</v>
      </c>
      <c r="AH51" s="25"/>
      <c r="AI51" s="25"/>
      <c r="AJ51" s="25"/>
      <c r="AK51" s="25">
        <v>2</v>
      </c>
      <c r="AL51" s="25"/>
      <c r="AM51" s="25">
        <v>3</v>
      </c>
      <c r="AN51" s="25"/>
      <c r="AO51" s="25">
        <v>3</v>
      </c>
      <c r="AP51" s="25"/>
      <c r="AQ51" s="25"/>
      <c r="AR51" s="25">
        <v>3</v>
      </c>
      <c r="AS51" s="25">
        <v>3</v>
      </c>
      <c r="AT51" s="25"/>
      <c r="AU51" s="25">
        <v>1</v>
      </c>
      <c r="AV51" s="25"/>
      <c r="AW51" s="36">
        <f t="shared" si="3"/>
        <v>27</v>
      </c>
    </row>
    <row r="52" spans="1:49" x14ac:dyDescent="0.25">
      <c r="A52" s="94">
        <v>8</v>
      </c>
      <c r="B52" s="96">
        <v>4</v>
      </c>
      <c r="C52" s="98" t="s">
        <v>43</v>
      </c>
      <c r="D52" s="124" t="s">
        <v>13</v>
      </c>
      <c r="E52" s="132" t="s">
        <v>42</v>
      </c>
      <c r="F52" s="78">
        <v>100</v>
      </c>
      <c r="G52" s="50">
        <v>77</v>
      </c>
      <c r="H52" s="4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46">
        <v>7</v>
      </c>
      <c r="V52" s="46">
        <v>7</v>
      </c>
      <c r="W52" s="46">
        <v>7</v>
      </c>
      <c r="X52" s="46">
        <v>7</v>
      </c>
      <c r="Y52" s="46">
        <v>7</v>
      </c>
      <c r="Z52" s="46">
        <v>7</v>
      </c>
      <c r="AA52" s="46">
        <v>7</v>
      </c>
      <c r="AB52" s="46">
        <v>7</v>
      </c>
      <c r="AC52" s="46">
        <v>7</v>
      </c>
      <c r="AD52" s="46">
        <v>7</v>
      </c>
      <c r="AE52" s="46">
        <v>7</v>
      </c>
      <c r="AF52" s="16"/>
      <c r="AG52" s="16"/>
      <c r="AH52" s="16"/>
      <c r="AI52" s="16"/>
      <c r="AJ52" s="24"/>
      <c r="AK52" s="24"/>
      <c r="AL52" s="24"/>
      <c r="AM52" s="24"/>
      <c r="AN52" s="24"/>
      <c r="AO52" s="24"/>
      <c r="AP52" s="24"/>
      <c r="AQ52" s="16"/>
      <c r="AR52" s="16"/>
      <c r="AS52" s="16"/>
      <c r="AT52" s="16"/>
      <c r="AU52" s="16"/>
      <c r="AV52" s="16"/>
      <c r="AW52" s="36">
        <f t="shared" si="3"/>
        <v>77</v>
      </c>
    </row>
    <row r="53" spans="1:49" x14ac:dyDescent="0.25">
      <c r="A53" s="95"/>
      <c r="B53" s="97"/>
      <c r="C53" s="99"/>
      <c r="D53" s="125"/>
      <c r="E53" s="133"/>
      <c r="F53" s="79"/>
      <c r="G53" s="50"/>
      <c r="H53" s="48">
        <v>23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25"/>
      <c r="V53" s="25">
        <v>2</v>
      </c>
      <c r="W53" s="25">
        <v>3</v>
      </c>
      <c r="X53" s="25">
        <v>3</v>
      </c>
      <c r="Y53" s="25"/>
      <c r="Z53" s="25">
        <v>3</v>
      </c>
      <c r="AA53" s="25">
        <v>3</v>
      </c>
      <c r="AB53" s="25">
        <v>3</v>
      </c>
      <c r="AC53" s="25"/>
      <c r="AD53" s="25">
        <v>3</v>
      </c>
      <c r="AE53" s="25">
        <v>3</v>
      </c>
      <c r="AF53" s="16"/>
      <c r="AG53" s="16"/>
      <c r="AH53" s="16"/>
      <c r="AI53" s="16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36">
        <f t="shared" si="3"/>
        <v>23</v>
      </c>
    </row>
    <row r="54" spans="1:49" x14ac:dyDescent="0.25">
      <c r="A54" s="94">
        <v>9</v>
      </c>
      <c r="B54" s="96">
        <v>5</v>
      </c>
      <c r="C54" s="98" t="s">
        <v>47</v>
      </c>
      <c r="D54" s="124" t="s">
        <v>15</v>
      </c>
      <c r="E54" s="132" t="s">
        <v>46</v>
      </c>
      <c r="F54" s="78">
        <v>125</v>
      </c>
      <c r="G54" s="50">
        <v>83</v>
      </c>
      <c r="H54" s="4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24"/>
      <c r="AL54" s="24"/>
      <c r="AM54" s="24"/>
      <c r="AN54" s="24"/>
      <c r="AO54" s="24"/>
      <c r="AP54" s="46">
        <v>12</v>
      </c>
      <c r="AQ54" s="46">
        <v>12</v>
      </c>
      <c r="AR54" s="46">
        <v>12</v>
      </c>
      <c r="AS54" s="46">
        <v>12</v>
      </c>
      <c r="AT54" s="46">
        <v>12</v>
      </c>
      <c r="AU54" s="46">
        <v>12</v>
      </c>
      <c r="AV54" s="46">
        <v>11</v>
      </c>
      <c r="AW54" s="36">
        <f t="shared" si="3"/>
        <v>83</v>
      </c>
    </row>
    <row r="55" spans="1:49" x14ac:dyDescent="0.25">
      <c r="A55" s="95"/>
      <c r="B55" s="97"/>
      <c r="C55" s="99"/>
      <c r="D55" s="125"/>
      <c r="E55" s="133"/>
      <c r="F55" s="79"/>
      <c r="G55" s="50"/>
      <c r="H55" s="48">
        <v>42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24"/>
      <c r="AL55" s="24"/>
      <c r="AM55" s="24"/>
      <c r="AN55" s="24"/>
      <c r="AO55" s="24"/>
      <c r="AP55" s="25">
        <v>7</v>
      </c>
      <c r="AQ55" s="25">
        <v>7</v>
      </c>
      <c r="AR55" s="25">
        <v>4</v>
      </c>
      <c r="AS55" s="25">
        <v>5</v>
      </c>
      <c r="AT55" s="25">
        <v>7</v>
      </c>
      <c r="AU55" s="25">
        <v>6</v>
      </c>
      <c r="AV55" s="25">
        <v>6</v>
      </c>
      <c r="AW55" s="36">
        <f t="shared" si="3"/>
        <v>42</v>
      </c>
    </row>
    <row r="56" spans="1:49" x14ac:dyDescent="0.25">
      <c r="A56" s="94">
        <v>10</v>
      </c>
      <c r="B56" s="96">
        <v>5</v>
      </c>
      <c r="C56" s="98" t="s">
        <v>51</v>
      </c>
      <c r="D56" s="124" t="s">
        <v>17</v>
      </c>
      <c r="E56" s="132" t="s">
        <v>50</v>
      </c>
      <c r="F56" s="78">
        <v>125</v>
      </c>
      <c r="G56" s="50">
        <v>96</v>
      </c>
      <c r="H56" s="48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46">
        <v>7</v>
      </c>
      <c r="AB56" s="46">
        <v>7</v>
      </c>
      <c r="AC56" s="46">
        <v>7</v>
      </c>
      <c r="AD56" s="46">
        <v>7</v>
      </c>
      <c r="AE56" s="46">
        <v>8</v>
      </c>
      <c r="AF56" s="46">
        <v>12</v>
      </c>
      <c r="AG56" s="46">
        <v>12</v>
      </c>
      <c r="AH56" s="46">
        <v>12</v>
      </c>
      <c r="AI56" s="46">
        <v>12</v>
      </c>
      <c r="AJ56" s="46">
        <v>12</v>
      </c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36">
        <f t="shared" si="3"/>
        <v>96</v>
      </c>
    </row>
    <row r="57" spans="1:49" x14ac:dyDescent="0.25">
      <c r="A57" s="95"/>
      <c r="B57" s="97"/>
      <c r="C57" s="99"/>
      <c r="D57" s="125"/>
      <c r="E57" s="133"/>
      <c r="F57" s="79"/>
      <c r="G57" s="50"/>
      <c r="H57" s="48">
        <v>29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25"/>
      <c r="AB57" s="25">
        <v>2</v>
      </c>
      <c r="AC57" s="25"/>
      <c r="AD57" s="25">
        <v>2</v>
      </c>
      <c r="AE57" s="25"/>
      <c r="AF57" s="25">
        <v>5</v>
      </c>
      <c r="AG57" s="25">
        <v>5</v>
      </c>
      <c r="AH57" s="25">
        <v>5</v>
      </c>
      <c r="AI57" s="25">
        <v>5</v>
      </c>
      <c r="AJ57" s="25">
        <v>5</v>
      </c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36">
        <f t="shared" si="3"/>
        <v>29</v>
      </c>
    </row>
    <row r="58" spans="1:49" x14ac:dyDescent="0.25">
      <c r="A58" s="94">
        <v>11</v>
      </c>
      <c r="B58" s="96">
        <v>3</v>
      </c>
      <c r="C58" s="98" t="s">
        <v>53</v>
      </c>
      <c r="D58" s="124" t="s">
        <v>17</v>
      </c>
      <c r="E58" s="132" t="s">
        <v>52</v>
      </c>
      <c r="F58" s="78">
        <v>75</v>
      </c>
      <c r="G58" s="50">
        <v>56</v>
      </c>
      <c r="H58" s="48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46">
        <v>11</v>
      </c>
      <c r="AL58" s="46">
        <v>11</v>
      </c>
      <c r="AM58" s="46">
        <v>11</v>
      </c>
      <c r="AN58" s="46">
        <v>11</v>
      </c>
      <c r="AO58" s="46">
        <v>12</v>
      </c>
      <c r="AP58" s="16"/>
      <c r="AQ58" s="16"/>
      <c r="AR58" s="16"/>
      <c r="AS58" s="16"/>
      <c r="AT58" s="16"/>
      <c r="AU58" s="16"/>
      <c r="AV58" s="16"/>
      <c r="AW58" s="36">
        <f t="shared" si="3"/>
        <v>56</v>
      </c>
    </row>
    <row r="59" spans="1:49" x14ac:dyDescent="0.25">
      <c r="A59" s="95"/>
      <c r="B59" s="97"/>
      <c r="C59" s="99"/>
      <c r="D59" s="125"/>
      <c r="E59" s="133"/>
      <c r="F59" s="79"/>
      <c r="G59" s="50"/>
      <c r="H59" s="48">
        <v>19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25">
        <v>3</v>
      </c>
      <c r="AL59" s="25">
        <v>3</v>
      </c>
      <c r="AM59" s="25">
        <v>3</v>
      </c>
      <c r="AN59" s="25">
        <v>5</v>
      </c>
      <c r="AO59" s="25">
        <v>5</v>
      </c>
      <c r="AP59" s="24"/>
      <c r="AQ59" s="24"/>
      <c r="AR59" s="24"/>
      <c r="AS59" s="24"/>
      <c r="AT59" s="24"/>
      <c r="AU59" s="24"/>
      <c r="AV59" s="24"/>
      <c r="AW59" s="36">
        <f t="shared" si="3"/>
        <v>19</v>
      </c>
    </row>
    <row r="60" spans="1:49" x14ac:dyDescent="0.25">
      <c r="A60" s="63" t="s">
        <v>6</v>
      </c>
      <c r="B60" s="64"/>
      <c r="C60" s="64"/>
      <c r="D60" s="64"/>
      <c r="E60" s="65"/>
      <c r="F60" s="8">
        <f t="shared" ref="F60:AV60" si="7">SUM(F36:F59)</f>
        <v>2250</v>
      </c>
      <c r="G60" s="8">
        <f t="shared" si="7"/>
        <v>1168</v>
      </c>
      <c r="H60" s="8">
        <f t="shared" si="7"/>
        <v>200</v>
      </c>
      <c r="I60" s="8">
        <f t="shared" si="7"/>
        <v>35</v>
      </c>
      <c r="J60" s="8">
        <f t="shared" si="7"/>
        <v>37</v>
      </c>
      <c r="K60" s="8">
        <f t="shared" si="7"/>
        <v>35</v>
      </c>
      <c r="L60" s="8">
        <f t="shared" si="7"/>
        <v>37</v>
      </c>
      <c r="M60" s="8">
        <f t="shared" si="7"/>
        <v>37</v>
      </c>
      <c r="N60" s="8">
        <f t="shared" si="7"/>
        <v>37</v>
      </c>
      <c r="O60" s="8">
        <f t="shared" si="7"/>
        <v>36</v>
      </c>
      <c r="P60" s="8">
        <f t="shared" si="7"/>
        <v>37</v>
      </c>
      <c r="Q60" s="8">
        <f t="shared" si="7"/>
        <v>37</v>
      </c>
      <c r="R60" s="8">
        <f t="shared" si="7"/>
        <v>36</v>
      </c>
      <c r="S60" s="8">
        <f t="shared" si="7"/>
        <v>36</v>
      </c>
      <c r="T60" s="8">
        <f t="shared" si="7"/>
        <v>36</v>
      </c>
      <c r="U60" s="8">
        <f t="shared" si="7"/>
        <v>36</v>
      </c>
      <c r="V60" s="8">
        <f t="shared" si="7"/>
        <v>36</v>
      </c>
      <c r="W60" s="8">
        <f t="shared" si="7"/>
        <v>37</v>
      </c>
      <c r="X60" s="8">
        <f t="shared" si="7"/>
        <v>37</v>
      </c>
      <c r="Y60" s="8">
        <f t="shared" si="7"/>
        <v>35</v>
      </c>
      <c r="Z60" s="8">
        <f t="shared" si="7"/>
        <v>34</v>
      </c>
      <c r="AA60" s="8">
        <f t="shared" si="7"/>
        <v>34</v>
      </c>
      <c r="AB60" s="8">
        <f t="shared" si="7"/>
        <v>36</v>
      </c>
      <c r="AC60" s="8">
        <f t="shared" si="7"/>
        <v>33</v>
      </c>
      <c r="AD60" s="8">
        <f t="shared" si="7"/>
        <v>36</v>
      </c>
      <c r="AE60" s="8">
        <f t="shared" si="7"/>
        <v>35</v>
      </c>
      <c r="AF60" s="8">
        <f t="shared" si="7"/>
        <v>34</v>
      </c>
      <c r="AG60" s="8">
        <f t="shared" si="7"/>
        <v>36</v>
      </c>
      <c r="AH60" s="8">
        <f t="shared" si="7"/>
        <v>34</v>
      </c>
      <c r="AI60" s="8">
        <f t="shared" si="7"/>
        <v>34</v>
      </c>
      <c r="AJ60" s="8">
        <f t="shared" si="7"/>
        <v>34</v>
      </c>
      <c r="AK60" s="8">
        <f t="shared" si="7"/>
        <v>33</v>
      </c>
      <c r="AL60" s="8">
        <f t="shared" si="7"/>
        <v>31</v>
      </c>
      <c r="AM60" s="8">
        <f t="shared" si="7"/>
        <v>34</v>
      </c>
      <c r="AN60" s="8">
        <f t="shared" si="7"/>
        <v>30</v>
      </c>
      <c r="AO60" s="8">
        <f t="shared" si="7"/>
        <v>31</v>
      </c>
      <c r="AP60" s="8">
        <f t="shared" si="7"/>
        <v>30</v>
      </c>
      <c r="AQ60" s="8">
        <f t="shared" si="7"/>
        <v>30</v>
      </c>
      <c r="AR60" s="8">
        <f t="shared" si="7"/>
        <v>30</v>
      </c>
      <c r="AS60" s="8">
        <f t="shared" si="7"/>
        <v>31</v>
      </c>
      <c r="AT60" s="8">
        <f t="shared" si="7"/>
        <v>30</v>
      </c>
      <c r="AU60" s="8">
        <f t="shared" si="7"/>
        <v>31</v>
      </c>
      <c r="AV60" s="8">
        <f t="shared" si="7"/>
        <v>30</v>
      </c>
      <c r="AW60" s="8">
        <f>SUM(AW36:AW59)</f>
        <v>1368</v>
      </c>
    </row>
    <row r="63" spans="1:49" x14ac:dyDescent="0.25">
      <c r="A63" s="110" t="s">
        <v>2</v>
      </c>
      <c r="B63" s="111" t="s">
        <v>3</v>
      </c>
      <c r="C63" s="107" t="s">
        <v>4</v>
      </c>
      <c r="D63" s="112" t="s">
        <v>7</v>
      </c>
      <c r="E63" s="118" t="s">
        <v>1</v>
      </c>
      <c r="F63" s="103" t="s">
        <v>0</v>
      </c>
      <c r="G63" s="104" t="s">
        <v>77</v>
      </c>
      <c r="H63" s="105" t="s">
        <v>10</v>
      </c>
      <c r="I63" s="114" t="s">
        <v>8</v>
      </c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92" t="s">
        <v>78</v>
      </c>
    </row>
    <row r="64" spans="1:49" x14ac:dyDescent="0.25">
      <c r="A64" s="110"/>
      <c r="B64" s="111"/>
      <c r="C64" s="107"/>
      <c r="D64" s="113"/>
      <c r="E64" s="119"/>
      <c r="F64" s="103"/>
      <c r="G64" s="104"/>
      <c r="H64" s="105"/>
      <c r="I64" s="8">
        <v>1</v>
      </c>
      <c r="J64" s="8">
        <v>2</v>
      </c>
      <c r="K64" s="8">
        <v>3</v>
      </c>
      <c r="L64" s="8">
        <v>4</v>
      </c>
      <c r="M64" s="8">
        <v>5</v>
      </c>
      <c r="N64" s="8">
        <v>6</v>
      </c>
      <c r="O64" s="8">
        <v>7</v>
      </c>
      <c r="P64" s="8">
        <v>8</v>
      </c>
      <c r="Q64" s="8">
        <v>9</v>
      </c>
      <c r="R64" s="8">
        <v>10</v>
      </c>
      <c r="S64" s="8">
        <v>11</v>
      </c>
      <c r="T64" s="8">
        <v>12</v>
      </c>
      <c r="U64" s="8">
        <v>13</v>
      </c>
      <c r="V64" s="8">
        <v>14</v>
      </c>
      <c r="W64" s="8">
        <v>15</v>
      </c>
      <c r="X64" s="8">
        <v>16</v>
      </c>
      <c r="Y64" s="8">
        <v>17</v>
      </c>
      <c r="Z64" s="8">
        <v>18</v>
      </c>
      <c r="AA64" s="8">
        <v>19</v>
      </c>
      <c r="AB64" s="8">
        <v>20</v>
      </c>
      <c r="AC64" s="8">
        <v>21</v>
      </c>
      <c r="AD64" s="8">
        <v>22</v>
      </c>
      <c r="AE64" s="8">
        <v>23</v>
      </c>
      <c r="AF64" s="8">
        <v>24</v>
      </c>
      <c r="AG64" s="8">
        <v>25</v>
      </c>
      <c r="AH64" s="8">
        <v>26</v>
      </c>
      <c r="AI64" s="8">
        <v>27</v>
      </c>
      <c r="AJ64" s="8">
        <v>28</v>
      </c>
      <c r="AK64" s="8">
        <v>29</v>
      </c>
      <c r="AL64" s="8">
        <v>30</v>
      </c>
      <c r="AM64" s="8">
        <v>31</v>
      </c>
      <c r="AN64" s="8">
        <v>32</v>
      </c>
      <c r="AO64" s="8">
        <v>33</v>
      </c>
      <c r="AP64" s="8">
        <v>34</v>
      </c>
      <c r="AQ64" s="8">
        <v>35</v>
      </c>
      <c r="AR64" s="8">
        <v>36</v>
      </c>
      <c r="AS64" s="8">
        <v>37</v>
      </c>
      <c r="AT64" s="8">
        <v>38</v>
      </c>
      <c r="AU64" s="8">
        <v>39</v>
      </c>
      <c r="AV64" s="8">
        <v>40</v>
      </c>
      <c r="AW64" s="93"/>
    </row>
    <row r="65" spans="1:49" x14ac:dyDescent="0.25">
      <c r="A65" s="80" t="s">
        <v>80</v>
      </c>
      <c r="B65" s="81"/>
      <c r="C65" s="81"/>
      <c r="D65" s="81"/>
      <c r="E65" s="82"/>
      <c r="F65" s="8"/>
      <c r="G65" s="49"/>
      <c r="H65" s="26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35"/>
    </row>
    <row r="66" spans="1:49" x14ac:dyDescent="0.25">
      <c r="A66" s="84">
        <v>1</v>
      </c>
      <c r="B66" s="83">
        <v>14</v>
      </c>
      <c r="C66" s="86" t="s">
        <v>82</v>
      </c>
      <c r="D66" s="87"/>
      <c r="E66" s="85" t="s">
        <v>68</v>
      </c>
      <c r="F66" s="78">
        <f>25*B66</f>
        <v>350</v>
      </c>
      <c r="G66" s="50">
        <v>110</v>
      </c>
      <c r="H66" s="48"/>
      <c r="I66" s="27">
        <v>3</v>
      </c>
      <c r="J66" s="27">
        <v>3</v>
      </c>
      <c r="K66" s="27">
        <v>3</v>
      </c>
      <c r="L66" s="27">
        <v>3</v>
      </c>
      <c r="M66" s="27">
        <v>3</v>
      </c>
      <c r="N66" s="27">
        <v>3</v>
      </c>
      <c r="O66" s="27">
        <v>3</v>
      </c>
      <c r="P66" s="27">
        <v>3</v>
      </c>
      <c r="Q66" s="27">
        <v>3</v>
      </c>
      <c r="R66" s="27">
        <v>3</v>
      </c>
      <c r="S66" s="27">
        <v>3</v>
      </c>
      <c r="T66" s="27">
        <v>3</v>
      </c>
      <c r="U66" s="27">
        <v>3</v>
      </c>
      <c r="V66" s="27">
        <v>3</v>
      </c>
      <c r="W66" s="27">
        <v>3</v>
      </c>
      <c r="X66" s="27">
        <v>3</v>
      </c>
      <c r="Y66" s="27">
        <v>3</v>
      </c>
      <c r="Z66" s="27">
        <v>3</v>
      </c>
      <c r="AA66" s="27">
        <v>3</v>
      </c>
      <c r="AB66" s="27">
        <v>3</v>
      </c>
      <c r="AC66" s="27">
        <v>3</v>
      </c>
      <c r="AD66" s="27">
        <v>3</v>
      </c>
      <c r="AE66" s="27">
        <v>3</v>
      </c>
      <c r="AF66" s="27">
        <v>3</v>
      </c>
      <c r="AG66" s="27">
        <v>3</v>
      </c>
      <c r="AH66" s="27">
        <v>3</v>
      </c>
      <c r="AI66" s="27">
        <v>3</v>
      </c>
      <c r="AJ66" s="27">
        <v>3</v>
      </c>
      <c r="AK66" s="27">
        <v>3</v>
      </c>
      <c r="AL66" s="27">
        <v>3</v>
      </c>
      <c r="AM66" s="27">
        <v>3</v>
      </c>
      <c r="AN66" s="27">
        <v>3</v>
      </c>
      <c r="AO66" s="27">
        <v>3</v>
      </c>
      <c r="AP66" s="27">
        <v>3</v>
      </c>
      <c r="AQ66" s="27">
        <v>4</v>
      </c>
      <c r="AR66" s="27">
        <v>4</v>
      </c>
      <c r="AS66" s="16"/>
      <c r="AT66" s="16"/>
      <c r="AU66" s="16"/>
      <c r="AV66" s="16"/>
      <c r="AW66" s="36">
        <f t="shared" ref="AW66:AW82" si="8">SUM(I66:AV66)</f>
        <v>110</v>
      </c>
    </row>
    <row r="67" spans="1:49" x14ac:dyDescent="0.25">
      <c r="A67" s="84"/>
      <c r="B67" s="83"/>
      <c r="C67" s="86"/>
      <c r="D67" s="88"/>
      <c r="E67" s="85"/>
      <c r="F67" s="79"/>
      <c r="G67" s="50"/>
      <c r="H67" s="48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16"/>
      <c r="AT67" s="16"/>
      <c r="AU67" s="17"/>
      <c r="AV67" s="16"/>
      <c r="AW67" s="36">
        <f t="shared" si="8"/>
        <v>0</v>
      </c>
    </row>
    <row r="68" spans="1:49" x14ac:dyDescent="0.25">
      <c r="A68" s="84">
        <v>2</v>
      </c>
      <c r="B68" s="83">
        <v>14</v>
      </c>
      <c r="C68" s="86" t="s">
        <v>83</v>
      </c>
      <c r="D68" s="87"/>
      <c r="E68" s="85" t="s">
        <v>69</v>
      </c>
      <c r="F68" s="78">
        <f t="shared" ref="F68:F72" si="9">25*B68</f>
        <v>350</v>
      </c>
      <c r="G68" s="50">
        <v>110</v>
      </c>
      <c r="H68" s="48"/>
      <c r="I68" s="27">
        <v>3</v>
      </c>
      <c r="J68" s="27">
        <v>3</v>
      </c>
      <c r="K68" s="27">
        <v>3</v>
      </c>
      <c r="L68" s="27">
        <v>3</v>
      </c>
      <c r="M68" s="27">
        <v>3</v>
      </c>
      <c r="N68" s="27">
        <v>3</v>
      </c>
      <c r="O68" s="27">
        <v>3</v>
      </c>
      <c r="P68" s="27">
        <v>3</v>
      </c>
      <c r="Q68" s="27">
        <v>3</v>
      </c>
      <c r="R68" s="27">
        <v>3</v>
      </c>
      <c r="S68" s="27">
        <v>3</v>
      </c>
      <c r="T68" s="27">
        <v>3</v>
      </c>
      <c r="U68" s="27">
        <v>3</v>
      </c>
      <c r="V68" s="27">
        <v>3</v>
      </c>
      <c r="W68" s="27">
        <v>3</v>
      </c>
      <c r="X68" s="27">
        <v>3</v>
      </c>
      <c r="Y68" s="27">
        <v>3</v>
      </c>
      <c r="Z68" s="27">
        <v>3</v>
      </c>
      <c r="AA68" s="27">
        <v>3</v>
      </c>
      <c r="AB68" s="27">
        <v>3</v>
      </c>
      <c r="AC68" s="27">
        <v>3</v>
      </c>
      <c r="AD68" s="27">
        <v>3</v>
      </c>
      <c r="AE68" s="27">
        <v>3</v>
      </c>
      <c r="AF68" s="27">
        <v>3</v>
      </c>
      <c r="AG68" s="27">
        <v>3</v>
      </c>
      <c r="AH68" s="27">
        <v>3</v>
      </c>
      <c r="AI68" s="27">
        <v>3</v>
      </c>
      <c r="AJ68" s="27">
        <v>3</v>
      </c>
      <c r="AK68" s="27">
        <v>3</v>
      </c>
      <c r="AL68" s="27">
        <v>3</v>
      </c>
      <c r="AM68" s="27">
        <v>3</v>
      </c>
      <c r="AN68" s="27">
        <v>3</v>
      </c>
      <c r="AO68" s="27">
        <v>3</v>
      </c>
      <c r="AP68" s="27">
        <v>3</v>
      </c>
      <c r="AQ68" s="27">
        <v>4</v>
      </c>
      <c r="AR68" s="27">
        <v>4</v>
      </c>
      <c r="AS68" s="16"/>
      <c r="AT68" s="16"/>
      <c r="AU68" s="16"/>
      <c r="AV68" s="16"/>
      <c r="AW68" s="36">
        <f t="shared" si="8"/>
        <v>110</v>
      </c>
    </row>
    <row r="69" spans="1:49" x14ac:dyDescent="0.25">
      <c r="A69" s="84"/>
      <c r="B69" s="83"/>
      <c r="C69" s="86"/>
      <c r="D69" s="88"/>
      <c r="E69" s="85"/>
      <c r="F69" s="79"/>
      <c r="G69" s="50"/>
      <c r="H69" s="48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16"/>
      <c r="AT69" s="16"/>
      <c r="AU69" s="16"/>
      <c r="AV69" s="16"/>
      <c r="AW69" s="36">
        <f t="shared" si="8"/>
        <v>0</v>
      </c>
    </row>
    <row r="70" spans="1:49" x14ac:dyDescent="0.25">
      <c r="A70" s="84">
        <v>3</v>
      </c>
      <c r="B70" s="83">
        <v>10</v>
      </c>
      <c r="C70" s="86" t="s">
        <v>84</v>
      </c>
      <c r="D70" s="87"/>
      <c r="E70" s="85" t="s">
        <v>71</v>
      </c>
      <c r="F70" s="78">
        <f t="shared" si="9"/>
        <v>250</v>
      </c>
      <c r="G70" s="50">
        <v>80</v>
      </c>
      <c r="H70" s="48"/>
      <c r="I70" s="27">
        <v>3</v>
      </c>
      <c r="J70" s="27">
        <v>3</v>
      </c>
      <c r="K70" s="27">
        <v>3</v>
      </c>
      <c r="L70" s="27">
        <v>3</v>
      </c>
      <c r="M70" s="27">
        <v>3</v>
      </c>
      <c r="N70" s="27">
        <v>3</v>
      </c>
      <c r="O70" s="27">
        <v>3</v>
      </c>
      <c r="P70" s="27">
        <v>3</v>
      </c>
      <c r="Q70" s="27">
        <v>3</v>
      </c>
      <c r="R70" s="27">
        <v>3</v>
      </c>
      <c r="S70" s="27">
        <v>3</v>
      </c>
      <c r="T70" s="27">
        <v>3</v>
      </c>
      <c r="U70" s="27">
        <v>3</v>
      </c>
      <c r="V70" s="27">
        <v>3</v>
      </c>
      <c r="W70" s="27">
        <v>2</v>
      </c>
      <c r="X70" s="27">
        <v>2</v>
      </c>
      <c r="Y70" s="27">
        <v>2</v>
      </c>
      <c r="Z70" s="27">
        <v>2</v>
      </c>
      <c r="AA70" s="27">
        <v>2</v>
      </c>
      <c r="AB70" s="27">
        <v>2</v>
      </c>
      <c r="AC70" s="27">
        <v>2</v>
      </c>
      <c r="AD70" s="27">
        <v>2</v>
      </c>
      <c r="AE70" s="27">
        <v>2</v>
      </c>
      <c r="AF70" s="27">
        <v>2</v>
      </c>
      <c r="AG70" s="27">
        <v>2</v>
      </c>
      <c r="AH70" s="27">
        <v>2</v>
      </c>
      <c r="AI70" s="27">
        <v>2</v>
      </c>
      <c r="AJ70" s="27">
        <v>2</v>
      </c>
      <c r="AK70" s="27">
        <v>2</v>
      </c>
      <c r="AL70" s="27">
        <v>2</v>
      </c>
      <c r="AM70" s="27">
        <v>2</v>
      </c>
      <c r="AN70" s="27">
        <v>2</v>
      </c>
      <c r="AO70" s="27">
        <v>2</v>
      </c>
      <c r="AP70" s="16"/>
      <c r="AQ70" s="16"/>
      <c r="AR70" s="16"/>
      <c r="AS70" s="16"/>
      <c r="AT70" s="16"/>
      <c r="AU70" s="16"/>
      <c r="AV70" s="16"/>
      <c r="AW70" s="36">
        <f t="shared" si="8"/>
        <v>80</v>
      </c>
    </row>
    <row r="71" spans="1:49" x14ac:dyDescent="0.25">
      <c r="A71" s="84"/>
      <c r="B71" s="83"/>
      <c r="C71" s="86"/>
      <c r="D71" s="88"/>
      <c r="E71" s="85"/>
      <c r="F71" s="79"/>
      <c r="G71" s="50"/>
      <c r="H71" s="48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16"/>
      <c r="AQ71" s="16"/>
      <c r="AR71" s="16"/>
      <c r="AS71" s="16"/>
      <c r="AT71" s="16"/>
      <c r="AU71" s="16"/>
      <c r="AV71" s="16"/>
      <c r="AW71" s="36">
        <f t="shared" si="8"/>
        <v>0</v>
      </c>
    </row>
    <row r="72" spans="1:49" x14ac:dyDescent="0.25">
      <c r="A72" s="84">
        <v>4</v>
      </c>
      <c r="B72" s="83">
        <v>4</v>
      </c>
      <c r="C72" s="86" t="s">
        <v>85</v>
      </c>
      <c r="D72" s="87"/>
      <c r="E72" s="85" t="s">
        <v>72</v>
      </c>
      <c r="F72" s="78">
        <f t="shared" si="9"/>
        <v>100</v>
      </c>
      <c r="G72" s="50">
        <v>100</v>
      </c>
      <c r="H72" s="48"/>
      <c r="I72" s="27">
        <v>3</v>
      </c>
      <c r="J72" s="27">
        <v>3</v>
      </c>
      <c r="K72" s="27">
        <v>3</v>
      </c>
      <c r="L72" s="27">
        <v>3</v>
      </c>
      <c r="M72" s="27">
        <v>3</v>
      </c>
      <c r="N72" s="27">
        <v>3</v>
      </c>
      <c r="O72" s="27">
        <v>3</v>
      </c>
      <c r="P72" s="27">
        <v>3</v>
      </c>
      <c r="Q72" s="27">
        <v>3</v>
      </c>
      <c r="R72" s="27">
        <v>3</v>
      </c>
      <c r="S72" s="27">
        <v>3</v>
      </c>
      <c r="T72" s="27">
        <v>3</v>
      </c>
      <c r="U72" s="27">
        <v>3</v>
      </c>
      <c r="V72" s="27">
        <v>3</v>
      </c>
      <c r="W72" s="27">
        <v>3</v>
      </c>
      <c r="X72" s="27">
        <v>3</v>
      </c>
      <c r="Y72" s="27">
        <v>3</v>
      </c>
      <c r="Z72" s="27">
        <v>3</v>
      </c>
      <c r="AA72" s="27">
        <v>3</v>
      </c>
      <c r="AB72" s="27">
        <v>3</v>
      </c>
      <c r="AC72" s="27">
        <v>3</v>
      </c>
      <c r="AD72" s="27">
        <v>3</v>
      </c>
      <c r="AE72" s="27">
        <v>3</v>
      </c>
      <c r="AF72" s="27">
        <v>3</v>
      </c>
      <c r="AG72" s="27">
        <v>3</v>
      </c>
      <c r="AH72" s="27">
        <v>3</v>
      </c>
      <c r="AI72" s="27">
        <v>3</v>
      </c>
      <c r="AJ72" s="27">
        <v>3</v>
      </c>
      <c r="AK72" s="27">
        <v>3</v>
      </c>
      <c r="AL72" s="27">
        <v>3</v>
      </c>
      <c r="AM72" s="27">
        <v>3</v>
      </c>
      <c r="AN72" s="27">
        <v>3</v>
      </c>
      <c r="AO72" s="27">
        <v>4</v>
      </c>
      <c r="AP72" s="16"/>
      <c r="AQ72" s="16"/>
      <c r="AR72" s="16"/>
      <c r="AS72" s="16"/>
      <c r="AT72" s="16"/>
      <c r="AU72" s="16"/>
      <c r="AV72" s="16"/>
      <c r="AW72" s="36">
        <f t="shared" si="8"/>
        <v>100</v>
      </c>
    </row>
    <row r="73" spans="1:49" x14ac:dyDescent="0.25">
      <c r="A73" s="84"/>
      <c r="B73" s="83"/>
      <c r="C73" s="86"/>
      <c r="D73" s="88"/>
      <c r="E73" s="85"/>
      <c r="F73" s="79"/>
      <c r="G73" s="50"/>
      <c r="H73" s="48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16"/>
      <c r="AQ73" s="16"/>
      <c r="AR73" s="16"/>
      <c r="AS73" s="16"/>
      <c r="AT73" s="16"/>
      <c r="AU73" s="16"/>
      <c r="AV73" s="16"/>
      <c r="AW73" s="36">
        <f t="shared" si="8"/>
        <v>0</v>
      </c>
    </row>
    <row r="74" spans="1:49" x14ac:dyDescent="0.25">
      <c r="A74" s="80" t="s">
        <v>21</v>
      </c>
      <c r="B74" s="81"/>
      <c r="C74" s="81"/>
      <c r="D74" s="81"/>
      <c r="E74" s="82"/>
      <c r="F74" s="15"/>
      <c r="G74" s="50"/>
      <c r="H74" s="4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36">
        <f t="shared" si="8"/>
        <v>0</v>
      </c>
    </row>
    <row r="75" spans="1:49" x14ac:dyDescent="0.25">
      <c r="A75" s="94">
        <v>5</v>
      </c>
      <c r="B75" s="96">
        <v>5</v>
      </c>
      <c r="C75" s="98" t="s">
        <v>45</v>
      </c>
      <c r="D75" s="124" t="s">
        <v>14</v>
      </c>
      <c r="E75" s="132" t="s">
        <v>44</v>
      </c>
      <c r="F75" s="78">
        <v>125</v>
      </c>
      <c r="G75" s="50">
        <v>98</v>
      </c>
      <c r="H75" s="48"/>
      <c r="I75" s="46">
        <v>4</v>
      </c>
      <c r="J75" s="46">
        <v>4</v>
      </c>
      <c r="K75" s="46">
        <v>4</v>
      </c>
      <c r="L75" s="46">
        <v>4</v>
      </c>
      <c r="M75" s="46">
        <v>4</v>
      </c>
      <c r="N75" s="46">
        <v>4</v>
      </c>
      <c r="O75" s="46">
        <v>4</v>
      </c>
      <c r="P75" s="46">
        <v>4</v>
      </c>
      <c r="Q75" s="46">
        <v>4</v>
      </c>
      <c r="R75" s="46">
        <v>4</v>
      </c>
      <c r="S75" s="46">
        <v>4</v>
      </c>
      <c r="T75" s="46">
        <v>4</v>
      </c>
      <c r="U75" s="46">
        <v>4</v>
      </c>
      <c r="V75" s="46">
        <v>4</v>
      </c>
      <c r="W75" s="46">
        <v>4</v>
      </c>
      <c r="X75" s="46">
        <v>4</v>
      </c>
      <c r="Y75" s="46">
        <v>4</v>
      </c>
      <c r="Z75" s="46">
        <v>4</v>
      </c>
      <c r="AA75" s="46">
        <v>4</v>
      </c>
      <c r="AB75" s="46">
        <v>4</v>
      </c>
      <c r="AC75" s="46">
        <v>4</v>
      </c>
      <c r="AD75" s="46">
        <v>4</v>
      </c>
      <c r="AE75" s="46">
        <v>4</v>
      </c>
      <c r="AF75" s="46">
        <v>4</v>
      </c>
      <c r="AG75" s="46">
        <v>2</v>
      </c>
      <c r="AH75" s="16"/>
      <c r="AI75" s="16"/>
      <c r="AJ75" s="16"/>
      <c r="AK75" s="24"/>
      <c r="AL75" s="24"/>
      <c r="AM75" s="24"/>
      <c r="AN75" s="24"/>
      <c r="AO75" s="23"/>
      <c r="AP75" s="23"/>
      <c r="AQ75" s="24"/>
      <c r="AR75" s="24"/>
      <c r="AS75" s="24"/>
      <c r="AT75" s="24"/>
      <c r="AU75" s="24"/>
      <c r="AV75" s="24"/>
      <c r="AW75" s="36">
        <f t="shared" si="8"/>
        <v>98</v>
      </c>
    </row>
    <row r="76" spans="1:49" x14ac:dyDescent="0.25">
      <c r="A76" s="95"/>
      <c r="B76" s="97"/>
      <c r="C76" s="99"/>
      <c r="D76" s="125"/>
      <c r="E76" s="133"/>
      <c r="F76" s="79"/>
      <c r="G76" s="50"/>
      <c r="H76" s="48">
        <v>27</v>
      </c>
      <c r="I76" s="25"/>
      <c r="J76" s="25">
        <v>2</v>
      </c>
      <c r="K76" s="25"/>
      <c r="L76" s="25">
        <v>2</v>
      </c>
      <c r="M76" s="25">
        <v>2</v>
      </c>
      <c r="N76" s="25">
        <v>2</v>
      </c>
      <c r="O76" s="25"/>
      <c r="P76" s="25"/>
      <c r="Q76" s="25">
        <v>2</v>
      </c>
      <c r="R76" s="25">
        <v>2</v>
      </c>
      <c r="S76" s="25"/>
      <c r="T76" s="25"/>
      <c r="U76" s="25">
        <v>2</v>
      </c>
      <c r="V76" s="25"/>
      <c r="W76" s="25"/>
      <c r="X76" s="25">
        <v>2</v>
      </c>
      <c r="Y76" s="25"/>
      <c r="Z76" s="25"/>
      <c r="AA76" s="25">
        <v>2</v>
      </c>
      <c r="AB76" s="25"/>
      <c r="AC76" s="25">
        <v>2</v>
      </c>
      <c r="AD76" s="25">
        <v>2</v>
      </c>
      <c r="AE76" s="25">
        <v>2</v>
      </c>
      <c r="AF76" s="25">
        <v>2</v>
      </c>
      <c r="AG76" s="25">
        <v>1</v>
      </c>
      <c r="AH76" s="16"/>
      <c r="AI76" s="16"/>
      <c r="AJ76" s="16"/>
      <c r="AK76" s="24"/>
      <c r="AL76" s="24"/>
      <c r="AM76" s="24"/>
      <c r="AN76" s="24"/>
      <c r="AO76" s="23"/>
      <c r="AP76" s="23"/>
      <c r="AQ76" s="24"/>
      <c r="AR76" s="24"/>
      <c r="AS76" s="24"/>
      <c r="AT76" s="24"/>
      <c r="AU76" s="24"/>
      <c r="AV76" s="24"/>
      <c r="AW76" s="36">
        <f t="shared" si="8"/>
        <v>27</v>
      </c>
    </row>
    <row r="77" spans="1:49" x14ac:dyDescent="0.25">
      <c r="A77" s="94">
        <v>6</v>
      </c>
      <c r="B77" s="96">
        <v>6</v>
      </c>
      <c r="C77" s="98" t="s">
        <v>49</v>
      </c>
      <c r="D77" s="130" t="s">
        <v>16</v>
      </c>
      <c r="E77" s="132" t="s">
        <v>48</v>
      </c>
      <c r="F77" s="78">
        <v>150</v>
      </c>
      <c r="G77" s="50">
        <v>118</v>
      </c>
      <c r="H77" s="48"/>
      <c r="I77" s="46">
        <v>6</v>
      </c>
      <c r="J77" s="46">
        <v>6</v>
      </c>
      <c r="K77" s="46">
        <v>6</v>
      </c>
      <c r="L77" s="46">
        <v>6</v>
      </c>
      <c r="M77" s="46">
        <v>6</v>
      </c>
      <c r="N77" s="46">
        <v>6</v>
      </c>
      <c r="O77" s="46">
        <v>6</v>
      </c>
      <c r="P77" s="46">
        <v>6</v>
      </c>
      <c r="Q77" s="46">
        <v>6</v>
      </c>
      <c r="R77" s="46">
        <v>6</v>
      </c>
      <c r="S77" s="46">
        <v>6</v>
      </c>
      <c r="T77" s="46">
        <v>6</v>
      </c>
      <c r="U77" s="46">
        <v>6</v>
      </c>
      <c r="V77" s="46">
        <v>6</v>
      </c>
      <c r="W77" s="46">
        <v>6</v>
      </c>
      <c r="X77" s="46">
        <v>6</v>
      </c>
      <c r="Y77" s="46">
        <v>6</v>
      </c>
      <c r="Z77" s="46">
        <v>6</v>
      </c>
      <c r="AA77" s="46">
        <v>6</v>
      </c>
      <c r="AB77" s="46">
        <v>4</v>
      </c>
      <c r="AC77" s="16"/>
      <c r="AD77" s="16"/>
      <c r="AE77" s="16"/>
      <c r="AF77" s="16"/>
      <c r="AG77" s="16"/>
      <c r="AH77" s="16"/>
      <c r="AI77" s="16"/>
      <c r="AJ77" s="16"/>
      <c r="AK77" s="24"/>
      <c r="AL77" s="24"/>
      <c r="AM77" s="24"/>
      <c r="AN77" s="24"/>
      <c r="AO77" s="23"/>
      <c r="AP77" s="23"/>
      <c r="AQ77" s="24"/>
      <c r="AR77" s="24"/>
      <c r="AS77" s="24"/>
      <c r="AT77" s="24"/>
      <c r="AU77" s="24"/>
      <c r="AV77" s="24"/>
      <c r="AW77" s="36">
        <f t="shared" si="8"/>
        <v>118</v>
      </c>
    </row>
    <row r="78" spans="1:49" x14ac:dyDescent="0.25">
      <c r="A78" s="95"/>
      <c r="B78" s="97"/>
      <c r="C78" s="99"/>
      <c r="D78" s="131"/>
      <c r="E78" s="133"/>
      <c r="F78" s="79"/>
      <c r="G78" s="50"/>
      <c r="H78" s="48">
        <v>32</v>
      </c>
      <c r="I78" s="25">
        <v>2</v>
      </c>
      <c r="J78" s="25">
        <v>2</v>
      </c>
      <c r="K78" s="25">
        <v>2</v>
      </c>
      <c r="L78" s="25"/>
      <c r="M78" s="25"/>
      <c r="N78" s="25"/>
      <c r="O78" s="25">
        <v>2</v>
      </c>
      <c r="P78" s="25">
        <v>2</v>
      </c>
      <c r="Q78" s="25">
        <v>2</v>
      </c>
      <c r="R78" s="25">
        <v>2</v>
      </c>
      <c r="S78" s="25">
        <v>2</v>
      </c>
      <c r="T78" s="25">
        <v>2</v>
      </c>
      <c r="U78" s="25">
        <v>2</v>
      </c>
      <c r="V78" s="25">
        <v>2</v>
      </c>
      <c r="W78" s="25">
        <v>2</v>
      </c>
      <c r="X78" s="25">
        <v>2</v>
      </c>
      <c r="Y78" s="25"/>
      <c r="Z78" s="25">
        <v>2</v>
      </c>
      <c r="AA78" s="25">
        <v>2</v>
      </c>
      <c r="AB78" s="25">
        <v>2</v>
      </c>
      <c r="AC78" s="16"/>
      <c r="AD78" s="16"/>
      <c r="AE78" s="16"/>
      <c r="AF78" s="16"/>
      <c r="AG78" s="16"/>
      <c r="AH78" s="16"/>
      <c r="AI78" s="16"/>
      <c r="AJ78" s="16"/>
      <c r="AK78" s="24"/>
      <c r="AL78" s="24"/>
      <c r="AM78" s="24"/>
      <c r="AN78" s="24"/>
      <c r="AO78" s="23"/>
      <c r="AP78" s="23"/>
      <c r="AQ78" s="24"/>
      <c r="AR78" s="24"/>
      <c r="AS78" s="24"/>
      <c r="AT78" s="24"/>
      <c r="AU78" s="24"/>
      <c r="AV78" s="24"/>
      <c r="AW78" s="36">
        <f t="shared" si="8"/>
        <v>32</v>
      </c>
    </row>
    <row r="79" spans="1:49" x14ac:dyDescent="0.25">
      <c r="A79" s="94">
        <v>7</v>
      </c>
      <c r="B79" s="96">
        <v>3</v>
      </c>
      <c r="C79" s="98" t="s">
        <v>55</v>
      </c>
      <c r="D79" s="124" t="s">
        <v>18</v>
      </c>
      <c r="E79" s="132" t="s">
        <v>54</v>
      </c>
      <c r="F79" s="78">
        <v>75</v>
      </c>
      <c r="G79" s="50">
        <v>58</v>
      </c>
      <c r="H79" s="48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46">
        <v>4</v>
      </c>
      <c r="Z79" s="46">
        <v>4</v>
      </c>
      <c r="AA79" s="46">
        <v>4</v>
      </c>
      <c r="AB79" s="46">
        <v>4</v>
      </c>
      <c r="AC79" s="46">
        <v>4</v>
      </c>
      <c r="AD79" s="46">
        <v>4</v>
      </c>
      <c r="AE79" s="46">
        <v>4</v>
      </c>
      <c r="AF79" s="46">
        <v>4</v>
      </c>
      <c r="AG79" s="46">
        <v>4</v>
      </c>
      <c r="AH79" s="46">
        <v>4</v>
      </c>
      <c r="AI79" s="46">
        <v>4</v>
      </c>
      <c r="AJ79" s="46">
        <v>4</v>
      </c>
      <c r="AK79" s="46">
        <v>4</v>
      </c>
      <c r="AL79" s="46">
        <v>4</v>
      </c>
      <c r="AM79" s="46">
        <v>2</v>
      </c>
      <c r="AN79" s="24"/>
      <c r="AO79" s="23"/>
      <c r="AP79" s="23"/>
      <c r="AQ79" s="24"/>
      <c r="AR79" s="24"/>
      <c r="AS79" s="24"/>
      <c r="AT79" s="24"/>
      <c r="AU79" s="24"/>
      <c r="AV79" s="24"/>
      <c r="AW79" s="36">
        <f t="shared" si="8"/>
        <v>58</v>
      </c>
    </row>
    <row r="80" spans="1:49" x14ac:dyDescent="0.25">
      <c r="A80" s="95"/>
      <c r="B80" s="97"/>
      <c r="C80" s="99"/>
      <c r="D80" s="125"/>
      <c r="E80" s="133"/>
      <c r="F80" s="79"/>
      <c r="G80" s="50"/>
      <c r="H80" s="48">
        <v>17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25">
        <v>3</v>
      </c>
      <c r="Z80" s="25"/>
      <c r="AA80" s="25"/>
      <c r="AB80" s="25">
        <v>3</v>
      </c>
      <c r="AC80" s="25">
        <v>3</v>
      </c>
      <c r="AD80" s="25">
        <v>3</v>
      </c>
      <c r="AE80" s="25">
        <v>3</v>
      </c>
      <c r="AF80" s="25">
        <v>2</v>
      </c>
      <c r="AG80" s="25"/>
      <c r="AH80" s="25"/>
      <c r="AI80" s="25"/>
      <c r="AJ80" s="25"/>
      <c r="AK80" s="25"/>
      <c r="AL80" s="25"/>
      <c r="AM80" s="25"/>
      <c r="AN80" s="24"/>
      <c r="AO80" s="23"/>
      <c r="AP80" s="23"/>
      <c r="AQ80" s="24"/>
      <c r="AR80" s="24"/>
      <c r="AS80" s="24"/>
      <c r="AT80" s="24"/>
      <c r="AU80" s="24"/>
      <c r="AV80" s="24"/>
      <c r="AW80" s="36">
        <f t="shared" si="8"/>
        <v>17</v>
      </c>
    </row>
    <row r="81" spans="1:49" x14ac:dyDescent="0.25">
      <c r="A81" s="94">
        <v>8</v>
      </c>
      <c r="B81" s="96">
        <v>5</v>
      </c>
      <c r="C81" s="98" t="s">
        <v>57</v>
      </c>
      <c r="D81" s="124" t="s">
        <v>19</v>
      </c>
      <c r="E81" s="132" t="s">
        <v>56</v>
      </c>
      <c r="F81" s="78">
        <v>125</v>
      </c>
      <c r="G81" s="50">
        <v>100</v>
      </c>
      <c r="H81" s="48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46">
        <v>10</v>
      </c>
      <c r="AH81" s="46">
        <v>10</v>
      </c>
      <c r="AI81" s="46">
        <v>10</v>
      </c>
      <c r="AJ81" s="46">
        <v>10</v>
      </c>
      <c r="AK81" s="46">
        <v>15</v>
      </c>
      <c r="AL81" s="46">
        <v>15</v>
      </c>
      <c r="AM81" s="46">
        <v>15</v>
      </c>
      <c r="AN81" s="46">
        <v>15</v>
      </c>
      <c r="AO81" s="23"/>
      <c r="AP81" s="23"/>
      <c r="AQ81" s="16"/>
      <c r="AR81" s="16"/>
      <c r="AS81" s="16"/>
      <c r="AT81" s="24"/>
      <c r="AU81" s="24"/>
      <c r="AV81" s="24"/>
      <c r="AW81" s="36">
        <f t="shared" si="8"/>
        <v>100</v>
      </c>
    </row>
    <row r="82" spans="1:49" x14ac:dyDescent="0.25">
      <c r="A82" s="95"/>
      <c r="B82" s="97"/>
      <c r="C82" s="99"/>
      <c r="D82" s="125"/>
      <c r="E82" s="133"/>
      <c r="F82" s="79"/>
      <c r="G82" s="50"/>
      <c r="H82" s="48">
        <v>25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25">
        <v>2</v>
      </c>
      <c r="AH82" s="25">
        <v>2</v>
      </c>
      <c r="AI82" s="25">
        <v>4</v>
      </c>
      <c r="AJ82" s="25">
        <v>4</v>
      </c>
      <c r="AK82" s="25">
        <v>2</v>
      </c>
      <c r="AL82" s="25">
        <v>2</v>
      </c>
      <c r="AM82" s="25">
        <v>4</v>
      </c>
      <c r="AN82" s="25">
        <v>5</v>
      </c>
      <c r="AO82" s="23"/>
      <c r="AP82" s="23"/>
      <c r="AQ82" s="16"/>
      <c r="AR82" s="16"/>
      <c r="AS82" s="16"/>
      <c r="AT82" s="24"/>
      <c r="AU82" s="24"/>
      <c r="AV82" s="24"/>
      <c r="AW82" s="36">
        <f t="shared" si="8"/>
        <v>25</v>
      </c>
    </row>
    <row r="83" spans="1:49" x14ac:dyDescent="0.25">
      <c r="A83" s="94">
        <v>9</v>
      </c>
      <c r="B83" s="96">
        <v>6</v>
      </c>
      <c r="C83" s="98" t="s">
        <v>39</v>
      </c>
      <c r="D83" s="126" t="s">
        <v>11</v>
      </c>
      <c r="E83" s="132" t="s">
        <v>38</v>
      </c>
      <c r="F83" s="78">
        <v>150</v>
      </c>
      <c r="G83" s="50">
        <v>83</v>
      </c>
      <c r="H83" s="48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23"/>
      <c r="AP83" s="23"/>
      <c r="AQ83" s="47">
        <v>15</v>
      </c>
      <c r="AR83" s="47">
        <v>15</v>
      </c>
      <c r="AS83" s="47">
        <v>15</v>
      </c>
      <c r="AT83" s="47">
        <v>15</v>
      </c>
      <c r="AU83" s="47">
        <v>15</v>
      </c>
      <c r="AV83" s="47">
        <v>8</v>
      </c>
      <c r="AW83" s="36">
        <f>SUM(I83:AV83)</f>
        <v>83</v>
      </c>
    </row>
    <row r="84" spans="1:49" x14ac:dyDescent="0.25">
      <c r="A84" s="95"/>
      <c r="B84" s="97"/>
      <c r="C84" s="99"/>
      <c r="D84" s="127"/>
      <c r="E84" s="133"/>
      <c r="F84" s="79"/>
      <c r="G84" s="50"/>
      <c r="H84" s="48">
        <v>67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23"/>
      <c r="AP84" s="23"/>
      <c r="AQ84" s="25">
        <v>12</v>
      </c>
      <c r="AR84" s="25">
        <v>12</v>
      </c>
      <c r="AS84" s="25">
        <v>12</v>
      </c>
      <c r="AT84" s="25">
        <v>12</v>
      </c>
      <c r="AU84" s="25">
        <v>9</v>
      </c>
      <c r="AV84" s="25">
        <v>10</v>
      </c>
      <c r="AW84" s="36">
        <f>SUM(I84:AV84)</f>
        <v>67</v>
      </c>
    </row>
    <row r="85" spans="1:49" x14ac:dyDescent="0.25">
      <c r="A85" s="63" t="s">
        <v>6</v>
      </c>
      <c r="B85" s="64"/>
      <c r="C85" s="64"/>
      <c r="D85" s="64"/>
      <c r="E85" s="65"/>
      <c r="F85" s="8">
        <f t="shared" ref="F85:AV85" si="10">SUM(F66:F84)</f>
        <v>1675</v>
      </c>
      <c r="G85" s="8">
        <f t="shared" si="10"/>
        <v>857</v>
      </c>
      <c r="H85" s="8">
        <f t="shared" si="10"/>
        <v>168</v>
      </c>
      <c r="I85" s="8">
        <f t="shared" si="10"/>
        <v>24</v>
      </c>
      <c r="J85" s="8">
        <f t="shared" si="10"/>
        <v>26</v>
      </c>
      <c r="K85" s="8">
        <f t="shared" si="10"/>
        <v>24</v>
      </c>
      <c r="L85" s="8">
        <f t="shared" si="10"/>
        <v>24</v>
      </c>
      <c r="M85" s="8">
        <f t="shared" si="10"/>
        <v>24</v>
      </c>
      <c r="N85" s="8">
        <f t="shared" si="10"/>
        <v>24</v>
      </c>
      <c r="O85" s="8">
        <f t="shared" si="10"/>
        <v>24</v>
      </c>
      <c r="P85" s="8">
        <f t="shared" si="10"/>
        <v>24</v>
      </c>
      <c r="Q85" s="8">
        <f t="shared" si="10"/>
        <v>26</v>
      </c>
      <c r="R85" s="8">
        <f t="shared" si="10"/>
        <v>26</v>
      </c>
      <c r="S85" s="8">
        <f t="shared" si="10"/>
        <v>24</v>
      </c>
      <c r="T85" s="8">
        <f t="shared" si="10"/>
        <v>24</v>
      </c>
      <c r="U85" s="8">
        <f t="shared" si="10"/>
        <v>26</v>
      </c>
      <c r="V85" s="8">
        <f t="shared" si="10"/>
        <v>24</v>
      </c>
      <c r="W85" s="8">
        <f t="shared" si="10"/>
        <v>23</v>
      </c>
      <c r="X85" s="8">
        <f t="shared" si="10"/>
        <v>25</v>
      </c>
      <c r="Y85" s="8">
        <f t="shared" si="10"/>
        <v>28</v>
      </c>
      <c r="Z85" s="8">
        <f t="shared" si="10"/>
        <v>27</v>
      </c>
      <c r="AA85" s="8">
        <f t="shared" si="10"/>
        <v>29</v>
      </c>
      <c r="AB85" s="8">
        <f t="shared" si="10"/>
        <v>28</v>
      </c>
      <c r="AC85" s="8">
        <f t="shared" si="10"/>
        <v>24</v>
      </c>
      <c r="AD85" s="8">
        <f t="shared" si="10"/>
        <v>24</v>
      </c>
      <c r="AE85" s="8">
        <f t="shared" si="10"/>
        <v>24</v>
      </c>
      <c r="AF85" s="8">
        <f t="shared" si="10"/>
        <v>23</v>
      </c>
      <c r="AG85" s="8">
        <f t="shared" si="10"/>
        <v>30</v>
      </c>
      <c r="AH85" s="8">
        <f t="shared" si="10"/>
        <v>27</v>
      </c>
      <c r="AI85" s="8">
        <f t="shared" si="10"/>
        <v>29</v>
      </c>
      <c r="AJ85" s="8">
        <f t="shared" si="10"/>
        <v>29</v>
      </c>
      <c r="AK85" s="8">
        <f t="shared" si="10"/>
        <v>32</v>
      </c>
      <c r="AL85" s="8">
        <f t="shared" si="10"/>
        <v>32</v>
      </c>
      <c r="AM85" s="8">
        <f t="shared" si="10"/>
        <v>32</v>
      </c>
      <c r="AN85" s="8">
        <f t="shared" si="10"/>
        <v>31</v>
      </c>
      <c r="AO85" s="8">
        <f t="shared" si="10"/>
        <v>12</v>
      </c>
      <c r="AP85" s="8">
        <f t="shared" si="10"/>
        <v>6</v>
      </c>
      <c r="AQ85" s="8">
        <f t="shared" si="10"/>
        <v>35</v>
      </c>
      <c r="AR85" s="8">
        <f t="shared" si="10"/>
        <v>35</v>
      </c>
      <c r="AS85" s="8">
        <f t="shared" si="10"/>
        <v>27</v>
      </c>
      <c r="AT85" s="8">
        <f t="shared" si="10"/>
        <v>27</v>
      </c>
      <c r="AU85" s="8">
        <f t="shared" si="10"/>
        <v>24</v>
      </c>
      <c r="AV85" s="8">
        <f t="shared" si="10"/>
        <v>18</v>
      </c>
      <c r="AW85" s="8">
        <f>SUM(AW66:AW84)</f>
        <v>1025</v>
      </c>
    </row>
    <row r="88" spans="1:49" x14ac:dyDescent="0.25">
      <c r="C88" s="69" t="s">
        <v>89</v>
      </c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37"/>
      <c r="X88" s="37"/>
      <c r="Y88" s="37"/>
      <c r="Z88" s="37"/>
      <c r="AA88" s="37"/>
      <c r="AB88" s="37"/>
      <c r="AC88" s="37"/>
      <c r="AD88" s="37"/>
      <c r="AE88" s="37"/>
    </row>
    <row r="89" spans="1:49" x14ac:dyDescent="0.25">
      <c r="C89" s="62" t="s">
        <v>2</v>
      </c>
      <c r="D89" s="74" t="s">
        <v>59</v>
      </c>
      <c r="E89" s="75" t="s">
        <v>60</v>
      </c>
      <c r="F89" s="70" t="s">
        <v>12</v>
      </c>
      <c r="G89" s="62" t="s">
        <v>61</v>
      </c>
      <c r="H89" s="62"/>
      <c r="I89" s="71" t="s">
        <v>8</v>
      </c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3"/>
      <c r="AE89" s="58" t="s">
        <v>62</v>
      </c>
    </row>
    <row r="90" spans="1:49" ht="33.75" customHeight="1" x14ac:dyDescent="0.25">
      <c r="C90" s="62"/>
      <c r="D90" s="74"/>
      <c r="E90" s="76"/>
      <c r="F90" s="70"/>
      <c r="G90" s="38" t="s">
        <v>9</v>
      </c>
      <c r="H90" s="52" t="s">
        <v>10</v>
      </c>
      <c r="I90" s="54">
        <v>1</v>
      </c>
      <c r="J90" s="54">
        <v>2</v>
      </c>
      <c r="K90" s="54">
        <v>3</v>
      </c>
      <c r="L90" s="54">
        <v>4</v>
      </c>
      <c r="M90" s="54">
        <v>5</v>
      </c>
      <c r="N90" s="54">
        <v>6</v>
      </c>
      <c r="O90" s="54">
        <v>7</v>
      </c>
      <c r="P90" s="54">
        <v>8</v>
      </c>
      <c r="Q90" s="54">
        <v>9</v>
      </c>
      <c r="R90" s="54">
        <v>10</v>
      </c>
      <c r="S90" s="54">
        <v>11</v>
      </c>
      <c r="T90" s="54">
        <v>12</v>
      </c>
      <c r="U90" s="54">
        <v>13</v>
      </c>
      <c r="V90" s="54">
        <v>14</v>
      </c>
      <c r="W90" s="54">
        <v>15</v>
      </c>
      <c r="X90" s="54">
        <v>16</v>
      </c>
      <c r="Y90" s="54">
        <v>17</v>
      </c>
      <c r="Z90" s="54">
        <v>18</v>
      </c>
      <c r="AA90" s="54">
        <v>19</v>
      </c>
      <c r="AB90" s="54">
        <v>20</v>
      </c>
      <c r="AC90" s="54">
        <v>21</v>
      </c>
      <c r="AD90" s="54">
        <v>22</v>
      </c>
      <c r="AE90" s="58"/>
    </row>
    <row r="91" spans="1:49" x14ac:dyDescent="0.25">
      <c r="C91" s="66">
        <v>1</v>
      </c>
      <c r="D91" s="77" t="s">
        <v>63</v>
      </c>
      <c r="E91" s="67" t="s">
        <v>64</v>
      </c>
      <c r="F91" s="59">
        <v>15</v>
      </c>
      <c r="G91" s="56">
        <v>295</v>
      </c>
      <c r="H91" s="56"/>
      <c r="I91" s="39">
        <v>30</v>
      </c>
      <c r="J91" s="39">
        <v>30</v>
      </c>
      <c r="K91" s="39">
        <v>30</v>
      </c>
      <c r="L91" s="39">
        <v>30</v>
      </c>
      <c r="M91" s="39">
        <v>30</v>
      </c>
      <c r="N91" s="39">
        <v>30</v>
      </c>
      <c r="O91" s="39">
        <v>30</v>
      </c>
      <c r="P91" s="39">
        <v>30</v>
      </c>
      <c r="Q91" s="39">
        <v>30</v>
      </c>
      <c r="R91" s="39">
        <v>25</v>
      </c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55">
        <f>SUM(I91:AD91)</f>
        <v>295</v>
      </c>
    </row>
    <row r="92" spans="1:49" x14ac:dyDescent="0.25">
      <c r="C92" s="66"/>
      <c r="D92" s="77"/>
      <c r="E92" s="68"/>
      <c r="F92" s="60"/>
      <c r="G92" s="56"/>
      <c r="H92" s="56">
        <v>80</v>
      </c>
      <c r="I92" s="39">
        <v>5</v>
      </c>
      <c r="J92" s="39">
        <v>6</v>
      </c>
      <c r="K92" s="39">
        <v>5</v>
      </c>
      <c r="L92" s="39">
        <v>10</v>
      </c>
      <c r="M92" s="39">
        <v>10</v>
      </c>
      <c r="N92" s="39">
        <v>10</v>
      </c>
      <c r="O92" s="39">
        <v>10</v>
      </c>
      <c r="P92" s="39">
        <v>10</v>
      </c>
      <c r="Q92" s="39">
        <v>7</v>
      </c>
      <c r="R92" s="39">
        <v>7</v>
      </c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55">
        <f>SUM(I92:AD92)</f>
        <v>80</v>
      </c>
    </row>
    <row r="93" spans="1:49" x14ac:dyDescent="0.25">
      <c r="C93" s="66">
        <v>2</v>
      </c>
      <c r="D93" s="59" t="s">
        <v>58</v>
      </c>
      <c r="E93" s="67" t="s">
        <v>65</v>
      </c>
      <c r="F93" s="59">
        <v>15</v>
      </c>
      <c r="G93" s="53">
        <v>296</v>
      </c>
      <c r="H93" s="53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>
        <v>30</v>
      </c>
      <c r="V93" s="39">
        <v>30</v>
      </c>
      <c r="W93" s="39">
        <v>30</v>
      </c>
      <c r="X93" s="39">
        <v>30</v>
      </c>
      <c r="Y93" s="39">
        <v>30</v>
      </c>
      <c r="Z93" s="39">
        <v>30</v>
      </c>
      <c r="AA93" s="39">
        <v>30</v>
      </c>
      <c r="AB93" s="39">
        <v>30</v>
      </c>
      <c r="AC93" s="39">
        <v>30</v>
      </c>
      <c r="AD93" s="39">
        <v>26</v>
      </c>
      <c r="AE93" s="55">
        <f>SUM(I93:AD93)</f>
        <v>296</v>
      </c>
    </row>
    <row r="94" spans="1:49" x14ac:dyDescent="0.25">
      <c r="C94" s="66"/>
      <c r="D94" s="60"/>
      <c r="E94" s="68"/>
      <c r="F94" s="60"/>
      <c r="G94" s="56"/>
      <c r="H94" s="56">
        <v>79</v>
      </c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>
        <v>6</v>
      </c>
      <c r="V94" s="39">
        <v>6</v>
      </c>
      <c r="W94" s="39">
        <v>6</v>
      </c>
      <c r="X94" s="39">
        <v>10</v>
      </c>
      <c r="Y94" s="39">
        <v>10</v>
      </c>
      <c r="Z94" s="39">
        <v>10</v>
      </c>
      <c r="AA94" s="39">
        <v>8</v>
      </c>
      <c r="AB94" s="39">
        <v>5</v>
      </c>
      <c r="AC94" s="39">
        <v>9</v>
      </c>
      <c r="AD94" s="39">
        <v>9</v>
      </c>
      <c r="AE94" s="55">
        <f>SUM(I94:AD94)</f>
        <v>79</v>
      </c>
    </row>
    <row r="95" spans="1:49" x14ac:dyDescent="0.25">
      <c r="C95" s="61" t="s">
        <v>66</v>
      </c>
      <c r="D95" s="62"/>
      <c r="E95" s="54"/>
      <c r="F95" s="54">
        <f>SUM(F91:F94)</f>
        <v>30</v>
      </c>
      <c r="G95" s="54">
        <f>SUM(G91:G94)</f>
        <v>591</v>
      </c>
      <c r="H95" s="54">
        <f>SUM(H91:H94)</f>
        <v>159</v>
      </c>
      <c r="I95" s="54">
        <f t="shared" ref="I95:AD95" si="11">SUM(I91:I94)</f>
        <v>35</v>
      </c>
      <c r="J95" s="54">
        <f t="shared" si="11"/>
        <v>36</v>
      </c>
      <c r="K95" s="54">
        <f t="shared" si="11"/>
        <v>35</v>
      </c>
      <c r="L95" s="54">
        <f t="shared" si="11"/>
        <v>40</v>
      </c>
      <c r="M95" s="54">
        <f t="shared" si="11"/>
        <v>40</v>
      </c>
      <c r="N95" s="54">
        <f t="shared" si="11"/>
        <v>40</v>
      </c>
      <c r="O95" s="54">
        <f t="shared" si="11"/>
        <v>40</v>
      </c>
      <c r="P95" s="54">
        <f t="shared" si="11"/>
        <v>40</v>
      </c>
      <c r="Q95" s="54">
        <f t="shared" si="11"/>
        <v>37</v>
      </c>
      <c r="R95" s="54">
        <f t="shared" si="11"/>
        <v>32</v>
      </c>
      <c r="S95" s="54">
        <f t="shared" si="11"/>
        <v>0</v>
      </c>
      <c r="T95" s="54">
        <f t="shared" si="11"/>
        <v>0</v>
      </c>
      <c r="U95" s="54">
        <f t="shared" si="11"/>
        <v>36</v>
      </c>
      <c r="V95" s="54">
        <f t="shared" si="11"/>
        <v>36</v>
      </c>
      <c r="W95" s="54">
        <f t="shared" si="11"/>
        <v>36</v>
      </c>
      <c r="X95" s="54">
        <f t="shared" si="11"/>
        <v>40</v>
      </c>
      <c r="Y95" s="54">
        <f t="shared" si="11"/>
        <v>40</v>
      </c>
      <c r="Z95" s="54">
        <f t="shared" si="11"/>
        <v>40</v>
      </c>
      <c r="AA95" s="54">
        <f t="shared" si="11"/>
        <v>38</v>
      </c>
      <c r="AB95" s="54">
        <f t="shared" si="11"/>
        <v>35</v>
      </c>
      <c r="AC95" s="54">
        <f t="shared" si="11"/>
        <v>39</v>
      </c>
      <c r="AD95" s="54">
        <f t="shared" si="11"/>
        <v>35</v>
      </c>
      <c r="AE95" s="54">
        <f>SUM(I95:AD95)</f>
        <v>750</v>
      </c>
    </row>
    <row r="98" spans="1:49" x14ac:dyDescent="0.25">
      <c r="A98" s="1"/>
      <c r="B98" s="1"/>
      <c r="C98" s="57" t="s">
        <v>87</v>
      </c>
      <c r="D98" s="57"/>
      <c r="E98" s="57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W98" s="1"/>
    </row>
    <row r="99" spans="1:49" x14ac:dyDescent="0.25">
      <c r="A99" s="1"/>
      <c r="B99" s="1"/>
      <c r="C99" s="57"/>
      <c r="D99" s="57"/>
      <c r="E99" s="57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W99" s="1"/>
    </row>
    <row r="100" spans="1:49" x14ac:dyDescent="0.25">
      <c r="A100" s="1"/>
      <c r="B100" s="1"/>
      <c r="C100" s="57"/>
      <c r="D100" s="57"/>
      <c r="E100" s="57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W100" s="1"/>
    </row>
    <row r="101" spans="1:49" x14ac:dyDescent="0.25">
      <c r="A101" s="1"/>
      <c r="B101" s="1"/>
      <c r="C101" s="57"/>
      <c r="D101" s="57"/>
      <c r="E101" s="57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W101" s="1"/>
    </row>
    <row r="102" spans="1:49" x14ac:dyDescent="0.25">
      <c r="A102" s="1"/>
      <c r="B102" s="1"/>
      <c r="C102" s="57"/>
      <c r="D102" s="57"/>
      <c r="E102" s="57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W102" s="1"/>
    </row>
    <row r="103" spans="1:49" x14ac:dyDescent="0.25">
      <c r="A103" s="1"/>
      <c r="B103" s="1"/>
      <c r="C103" s="57"/>
      <c r="D103" s="57"/>
      <c r="E103" s="57"/>
      <c r="AW103" s="1"/>
    </row>
  </sheetData>
  <mergeCells count="239">
    <mergeCell ref="A1:AV1"/>
    <mergeCell ref="A3:A4"/>
    <mergeCell ref="B3:B4"/>
    <mergeCell ref="C3:C4"/>
    <mergeCell ref="D3:D4"/>
    <mergeCell ref="E3:E4"/>
    <mergeCell ref="F3:F4"/>
    <mergeCell ref="G3:G4"/>
    <mergeCell ref="H3:H4"/>
    <mergeCell ref="I3:AV3"/>
    <mergeCell ref="F6:F7"/>
    <mergeCell ref="A8:A9"/>
    <mergeCell ref="B8:B9"/>
    <mergeCell ref="C8:C9"/>
    <mergeCell ref="D8:D9"/>
    <mergeCell ref="E8:E9"/>
    <mergeCell ref="F8:F9"/>
    <mergeCell ref="A5:E5"/>
    <mergeCell ref="A6:A7"/>
    <mergeCell ref="B6:B7"/>
    <mergeCell ref="C6:C7"/>
    <mergeCell ref="D6:D7"/>
    <mergeCell ref="E6:E7"/>
    <mergeCell ref="F11:F12"/>
    <mergeCell ref="A13:A14"/>
    <mergeCell ref="B13:B14"/>
    <mergeCell ref="C13:C14"/>
    <mergeCell ref="D13:D14"/>
    <mergeCell ref="E13:E14"/>
    <mergeCell ref="F13:F14"/>
    <mergeCell ref="A10:E10"/>
    <mergeCell ref="A11:A12"/>
    <mergeCell ref="B11:B12"/>
    <mergeCell ref="C11:C12"/>
    <mergeCell ref="D11:D12"/>
    <mergeCell ref="E11:E12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F24:F25"/>
    <mergeCell ref="F20:F21"/>
    <mergeCell ref="A22:A23"/>
    <mergeCell ref="B22:B23"/>
    <mergeCell ref="C22:C23"/>
    <mergeCell ref="D22:D23"/>
    <mergeCell ref="E22:E23"/>
    <mergeCell ref="F22:F23"/>
    <mergeCell ref="A19:E19"/>
    <mergeCell ref="A20:A21"/>
    <mergeCell ref="B20:B21"/>
    <mergeCell ref="C20:C21"/>
    <mergeCell ref="D20:D21"/>
    <mergeCell ref="E20:E21"/>
    <mergeCell ref="A26:E26"/>
    <mergeCell ref="A27:A28"/>
    <mergeCell ref="B27:B28"/>
    <mergeCell ref="C27:C28"/>
    <mergeCell ref="D27:D28"/>
    <mergeCell ref="E27:E28"/>
    <mergeCell ref="A24:A25"/>
    <mergeCell ref="B24:B25"/>
    <mergeCell ref="C24:C25"/>
    <mergeCell ref="D24:D25"/>
    <mergeCell ref="E24:E25"/>
    <mergeCell ref="I33:AV33"/>
    <mergeCell ref="AW33:AW35"/>
    <mergeCell ref="A35:E35"/>
    <mergeCell ref="A29:E29"/>
    <mergeCell ref="A33:A34"/>
    <mergeCell ref="B33:B34"/>
    <mergeCell ref="C33:C34"/>
    <mergeCell ref="D33:D34"/>
    <mergeCell ref="E33:E34"/>
    <mergeCell ref="A36:A37"/>
    <mergeCell ref="B36:B37"/>
    <mergeCell ref="C36:C37"/>
    <mergeCell ref="D36:D37"/>
    <mergeCell ref="E36:E37"/>
    <mergeCell ref="F36:F37"/>
    <mergeCell ref="F33:F34"/>
    <mergeCell ref="G33:G34"/>
    <mergeCell ref="H33:H34"/>
    <mergeCell ref="F42:F43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A44:E44"/>
    <mergeCell ref="A45:A46"/>
    <mergeCell ref="B45:B46"/>
    <mergeCell ref="C45:C46"/>
    <mergeCell ref="D45:D46"/>
    <mergeCell ref="E45:E46"/>
    <mergeCell ref="A42:A43"/>
    <mergeCell ref="B42:B43"/>
    <mergeCell ref="C42:C43"/>
    <mergeCell ref="D42:D43"/>
    <mergeCell ref="E42:E43"/>
    <mergeCell ref="A49:E49"/>
    <mergeCell ref="A50:A51"/>
    <mergeCell ref="B50:B51"/>
    <mergeCell ref="C50:C51"/>
    <mergeCell ref="D50:D51"/>
    <mergeCell ref="E50:E51"/>
    <mergeCell ref="F45:F46"/>
    <mergeCell ref="A47:A48"/>
    <mergeCell ref="B47:B48"/>
    <mergeCell ref="C47:C48"/>
    <mergeCell ref="D47:D48"/>
    <mergeCell ref="E47:E48"/>
    <mergeCell ref="F47:F48"/>
    <mergeCell ref="A54:A55"/>
    <mergeCell ref="B54:B55"/>
    <mergeCell ref="C54:C55"/>
    <mergeCell ref="D54:D55"/>
    <mergeCell ref="E54:E55"/>
    <mergeCell ref="F54:F55"/>
    <mergeCell ref="F50:F51"/>
    <mergeCell ref="A52:A53"/>
    <mergeCell ref="B52:B53"/>
    <mergeCell ref="C52:C53"/>
    <mergeCell ref="D52:D53"/>
    <mergeCell ref="E52:E53"/>
    <mergeCell ref="F52:F53"/>
    <mergeCell ref="A58:A59"/>
    <mergeCell ref="B58:B59"/>
    <mergeCell ref="C58:C59"/>
    <mergeCell ref="D58:D59"/>
    <mergeCell ref="E58:E59"/>
    <mergeCell ref="F58:F59"/>
    <mergeCell ref="A56:A57"/>
    <mergeCell ref="B56:B57"/>
    <mergeCell ref="C56:C57"/>
    <mergeCell ref="D56:D57"/>
    <mergeCell ref="E56:E57"/>
    <mergeCell ref="F56:F57"/>
    <mergeCell ref="F63:F64"/>
    <mergeCell ref="G63:G64"/>
    <mergeCell ref="H63:H64"/>
    <mergeCell ref="I63:AV63"/>
    <mergeCell ref="AW63:AW64"/>
    <mergeCell ref="A65:E65"/>
    <mergeCell ref="A60:E60"/>
    <mergeCell ref="A63:A64"/>
    <mergeCell ref="B63:B64"/>
    <mergeCell ref="C63:C64"/>
    <mergeCell ref="D63:D64"/>
    <mergeCell ref="E63:E64"/>
    <mergeCell ref="A68:A69"/>
    <mergeCell ref="B68:B69"/>
    <mergeCell ref="C68:C69"/>
    <mergeCell ref="D68:D69"/>
    <mergeCell ref="E68:E69"/>
    <mergeCell ref="F68:F69"/>
    <mergeCell ref="A66:A67"/>
    <mergeCell ref="B66:B67"/>
    <mergeCell ref="C66:C67"/>
    <mergeCell ref="D66:D67"/>
    <mergeCell ref="E66:E67"/>
    <mergeCell ref="F66:F67"/>
    <mergeCell ref="A72:A73"/>
    <mergeCell ref="B72:B73"/>
    <mergeCell ref="C72:C73"/>
    <mergeCell ref="D72:D73"/>
    <mergeCell ref="E72:E73"/>
    <mergeCell ref="F72:F73"/>
    <mergeCell ref="A70:A71"/>
    <mergeCell ref="B70:B71"/>
    <mergeCell ref="C70:C71"/>
    <mergeCell ref="D70:D71"/>
    <mergeCell ref="E70:E71"/>
    <mergeCell ref="F70:F71"/>
    <mergeCell ref="F75:F76"/>
    <mergeCell ref="A77:A78"/>
    <mergeCell ref="B77:B78"/>
    <mergeCell ref="C77:C78"/>
    <mergeCell ref="D77:D78"/>
    <mergeCell ref="E77:E78"/>
    <mergeCell ref="F77:F78"/>
    <mergeCell ref="A74:E74"/>
    <mergeCell ref="A75:A76"/>
    <mergeCell ref="B75:B76"/>
    <mergeCell ref="C75:C76"/>
    <mergeCell ref="D75:D76"/>
    <mergeCell ref="E75:E76"/>
    <mergeCell ref="A81:A82"/>
    <mergeCell ref="B81:B82"/>
    <mergeCell ref="C81:C82"/>
    <mergeCell ref="D81:D82"/>
    <mergeCell ref="E81:E82"/>
    <mergeCell ref="F81:F82"/>
    <mergeCell ref="A79:A80"/>
    <mergeCell ref="B79:B80"/>
    <mergeCell ref="C79:C80"/>
    <mergeCell ref="D79:D80"/>
    <mergeCell ref="E79:E80"/>
    <mergeCell ref="F79:F80"/>
    <mergeCell ref="A85:E85"/>
    <mergeCell ref="C88:V88"/>
    <mergeCell ref="C89:C90"/>
    <mergeCell ref="D89:D90"/>
    <mergeCell ref="E89:E90"/>
    <mergeCell ref="F89:F90"/>
    <mergeCell ref="G89:H89"/>
    <mergeCell ref="I89:AD89"/>
    <mergeCell ref="A83:A84"/>
    <mergeCell ref="B83:B84"/>
    <mergeCell ref="C83:C84"/>
    <mergeCell ref="D83:D84"/>
    <mergeCell ref="E83:E84"/>
    <mergeCell ref="F83:F84"/>
    <mergeCell ref="C95:D95"/>
    <mergeCell ref="C98:E103"/>
    <mergeCell ref="AE89:AE90"/>
    <mergeCell ref="C91:C92"/>
    <mergeCell ref="D91:D92"/>
    <mergeCell ref="E91:E92"/>
    <mergeCell ref="F91:F92"/>
    <mergeCell ref="C93:C94"/>
    <mergeCell ref="D93:D94"/>
    <mergeCell ref="E93:E94"/>
    <mergeCell ref="F93:F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სასწავლო გეგმა</vt:lpstr>
      <vt:lpstr>2020შემოდგომა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2022-10-14T17:46:53Z</dcterms:modified>
</cp:coreProperties>
</file>